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defaultThemeVersion="166925"/>
  <xr:revisionPtr revIDLastSave="0" documentId="8_{F6E1F1FE-F868-4815-91BA-3E835BB2A26C}" xr6:coauthVersionLast="47" xr6:coauthVersionMax="47" xr10:uidLastSave="{00000000-0000-0000-0000-000000000000}"/>
  <bookViews>
    <workbookView xWindow="380" yWindow="380" windowWidth="14480" windowHeight="14200" xr2:uid="{00000000-000D-0000-FFFF-FFFF00000000}"/>
  </bookViews>
  <sheets>
    <sheet name="NS.07.01.02" sheetId="2" r:id="rId1"/>
    <sheet name="NS.07.01.07" sheetId="10" r:id="rId2"/>
    <sheet name="NS.07.01.01" sheetId="1" r:id="rId3"/>
  </sheets>
  <externalReferences>
    <externalReference r:id="rId4"/>
  </externalReferences>
  <definedNames>
    <definedName name="_xlnm._FilterDatabase" localSheetId="2" hidden="1">'NS.07.01.01'!$A$17:$AR$270</definedName>
    <definedName name="Hierarchy_15">[1]CRT_Filters!$D$1:$D$2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7" i="1" l="1"/>
  <c r="B326" i="1"/>
  <c r="B325" i="1"/>
  <c r="A318" i="1"/>
  <c r="B314" i="1"/>
  <c r="B313" i="1"/>
  <c r="B312" i="1"/>
  <c r="A305" i="1"/>
  <c r="B301" i="1"/>
  <c r="B300" i="1"/>
  <c r="B299" i="1"/>
  <c r="A292" i="1"/>
  <c r="B288" i="1"/>
  <c r="B287" i="1"/>
  <c r="B286" i="1"/>
  <c r="B285" i="1"/>
  <c r="B284" i="1"/>
  <c r="B283" i="1"/>
  <c r="B282" i="1"/>
  <c r="B281" i="1"/>
  <c r="B280" i="1"/>
  <c r="A274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A216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A159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A102" i="1"/>
  <c r="A10" i="1"/>
  <c r="B285" i="10"/>
  <c r="B284" i="10"/>
  <c r="B283" i="10"/>
  <c r="A276" i="10"/>
  <c r="B272" i="10"/>
  <c r="B271" i="10"/>
  <c r="B270" i="10"/>
  <c r="A263" i="10"/>
  <c r="B259" i="10"/>
  <c r="B258" i="10"/>
  <c r="B257" i="10"/>
  <c r="A250" i="10"/>
  <c r="B246" i="10"/>
  <c r="B245" i="10"/>
  <c r="B244" i="10"/>
  <c r="B243" i="10"/>
  <c r="B242" i="10"/>
  <c r="B241" i="10"/>
  <c r="B240" i="10"/>
  <c r="B239" i="10"/>
  <c r="B238" i="10"/>
  <c r="A232" i="10"/>
  <c r="B228" i="10"/>
  <c r="B227" i="10"/>
  <c r="B226" i="10"/>
  <c r="B225" i="10"/>
  <c r="B224" i="10"/>
  <c r="B223" i="10"/>
  <c r="B222" i="10"/>
  <c r="B221" i="10"/>
  <c r="B220" i="10"/>
  <c r="B219" i="10"/>
  <c r="B218" i="10"/>
  <c r="B217" i="10"/>
  <c r="B216" i="10"/>
  <c r="B215" i="10"/>
  <c r="B214" i="10"/>
  <c r="B213" i="10"/>
  <c r="B212" i="10"/>
  <c r="B211" i="10"/>
  <c r="B210" i="10"/>
  <c r="B209" i="10"/>
  <c r="B208" i="10"/>
  <c r="B207" i="10"/>
  <c r="B206" i="10"/>
  <c r="B205" i="10"/>
  <c r="B204" i="10"/>
  <c r="B203" i="10"/>
  <c r="B202" i="10"/>
  <c r="B201" i="10"/>
  <c r="B200" i="10"/>
  <c r="B199" i="10"/>
  <c r="B198" i="10"/>
  <c r="B197" i="10"/>
  <c r="B196" i="10"/>
  <c r="B195" i="10"/>
  <c r="B194" i="10"/>
  <c r="B193" i="10"/>
  <c r="B192" i="10"/>
  <c r="A184" i="10"/>
  <c r="B180" i="10"/>
  <c r="B179" i="10"/>
  <c r="B178" i="10"/>
  <c r="B177" i="10"/>
  <c r="B176" i="10"/>
  <c r="B175" i="10"/>
  <c r="B174" i="10"/>
  <c r="B173" i="10"/>
  <c r="B172" i="10"/>
  <c r="B171" i="10"/>
  <c r="B170" i="10"/>
  <c r="B169" i="10"/>
  <c r="B168" i="10"/>
  <c r="B167" i="10"/>
  <c r="B166" i="10"/>
  <c r="B165" i="10"/>
  <c r="B164" i="10"/>
  <c r="B163" i="10"/>
  <c r="B162" i="10"/>
  <c r="B161" i="10"/>
  <c r="B160" i="10"/>
  <c r="B159" i="10"/>
  <c r="B158" i="10"/>
  <c r="B157" i="10"/>
  <c r="B156" i="10"/>
  <c r="B155" i="10"/>
  <c r="B154" i="10"/>
  <c r="B153" i="10"/>
  <c r="B152" i="10"/>
  <c r="B151" i="10"/>
  <c r="B150" i="10"/>
  <c r="B149" i="10"/>
  <c r="B148" i="10"/>
  <c r="B147" i="10"/>
  <c r="B146" i="10"/>
  <c r="B145" i="10"/>
  <c r="B144" i="10"/>
  <c r="A137" i="10"/>
  <c r="B133" i="10"/>
  <c r="B132" i="10"/>
  <c r="B131" i="10"/>
  <c r="B130" i="10"/>
  <c r="B129" i="10"/>
  <c r="B128" i="10"/>
  <c r="B127" i="10"/>
  <c r="B126" i="10"/>
  <c r="B125" i="10"/>
  <c r="B124" i="10"/>
  <c r="B123" i="10"/>
  <c r="B121" i="10"/>
  <c r="B120" i="10"/>
  <c r="B119" i="10"/>
  <c r="B118" i="10"/>
  <c r="B117" i="10"/>
  <c r="B116" i="10"/>
  <c r="B115" i="10"/>
  <c r="B114" i="10"/>
  <c r="B113" i="10"/>
  <c r="B112" i="10"/>
  <c r="B111" i="10"/>
  <c r="B110" i="10"/>
  <c r="B109" i="10"/>
  <c r="B108" i="10"/>
  <c r="B107" i="10"/>
  <c r="B106" i="10"/>
  <c r="B105" i="10"/>
  <c r="B104" i="10"/>
  <c r="B103" i="10"/>
  <c r="B102" i="10"/>
  <c r="B101" i="10"/>
  <c r="B100" i="10"/>
  <c r="B99" i="10"/>
  <c r="B98" i="10"/>
  <c r="B97" i="10"/>
  <c r="A90" i="10"/>
  <c r="A10" i="10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A7" i="2"/>
  <c r="A13" i="2" s="1"/>
</calcChain>
</file>

<file path=xl/sharedStrings.xml><?xml version="1.0" encoding="utf-8"?>
<sst xmlns="http://schemas.openxmlformats.org/spreadsheetml/2006/main" count="5442" uniqueCount="486">
  <si>
    <t>NS.07.01.01</t>
  </si>
  <si>
    <t>NS.07.01.01.01</t>
  </si>
  <si>
    <t xml:space="preserve">All business (including annuities stemming from accepted non-life insurance and reinsurance contracts) </t>
  </si>
  <si>
    <t>All non-life business (ie excluding annuities stemming from accepted insurance and reinsurance contracts)</t>
  </si>
  <si>
    <t>Annuities stemming from non-life accepted reinsurance contracts</t>
  </si>
  <si>
    <t>Line of Business for: non-life insurance and accepted proportional reinsurance obligations</t>
  </si>
  <si>
    <t>Line of Business for: accepted non-proportional reinsurance</t>
  </si>
  <si>
    <t>Medical expense insurance</t>
  </si>
  <si>
    <t>Income protection insurance</t>
  </si>
  <si>
    <t>Workers' compensation insurance</t>
  </si>
  <si>
    <t>Motor vehicle liability insurance - personal lines</t>
  </si>
  <si>
    <t>Motor vehicle liability insurance - non-personal lines</t>
  </si>
  <si>
    <t>Motor vehicle other motor insurance - personal lines</t>
  </si>
  <si>
    <t>Motor vehicle other motor insurance - non-personal lines</t>
  </si>
  <si>
    <t>Marine, aviation and transport insurance</t>
  </si>
  <si>
    <t>Fire and other damage to property insurance - personal lines</t>
  </si>
  <si>
    <t>Fire and other damage to property insurance - non-personal lines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</si>
  <si>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</si>
  <si>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</si>
  <si>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</si>
  <si>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</si>
  <si>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</si>
  <si>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</si>
  <si>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</si>
  <si>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 and transport</t>
  </si>
  <si>
    <t>Property</t>
  </si>
  <si>
    <t>Annuities stemming from non-life insurance contracts</t>
  </si>
  <si>
    <t>Employers Liability</t>
  </si>
  <si>
    <t>Public &amp; products Liability</t>
  </si>
  <si>
    <t>Professional Indemnity</t>
  </si>
  <si>
    <t>Other general liability</t>
  </si>
  <si>
    <t>C0010</t>
  </si>
  <si>
    <t>C0015</t>
  </si>
  <si>
    <t>C0109</t>
  </si>
  <si>
    <t>C0110</t>
  </si>
  <si>
    <t>C0120</t>
  </si>
  <si>
    <t>C0130</t>
  </si>
  <si>
    <t>C0140</t>
  </si>
  <si>
    <t>C0141</t>
  </si>
  <si>
    <t>C0150</t>
  </si>
  <si>
    <t>C0151</t>
  </si>
  <si>
    <t>C0160</t>
  </si>
  <si>
    <t>C0170</t>
  </si>
  <si>
    <t>C0180</t>
  </si>
  <si>
    <t>C0189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</si>
  <si>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</si>
  <si>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</si>
  <si>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</si>
  <si>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</si>
  <si>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</si>
  <si>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</si>
  <si>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</si>
  <si>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</si>
  <si>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C0309</t>
  </si>
  <si>
    <t>C0310</t>
  </si>
  <si>
    <t>C0320</t>
  </si>
  <si>
    <t>C0330</t>
  </si>
  <si>
    <t>C0340</t>
  </si>
  <si>
    <t>C0509</t>
  </si>
  <si>
    <t>C0525</t>
  </si>
  <si>
    <t>C0529</t>
  </si>
  <si>
    <t>C0545</t>
  </si>
  <si>
    <t>Income</t>
  </si>
  <si>
    <t>R0109</t>
  </si>
  <si>
    <t>a</t>
  </si>
  <si>
    <t>R0110</t>
  </si>
  <si>
    <t>R0111</t>
  </si>
  <si>
    <t>R0112</t>
  </si>
  <si>
    <t>R0113</t>
  </si>
  <si>
    <t>R0120</t>
  </si>
  <si>
    <t>R0130</t>
  </si>
  <si>
    <t>R0140</t>
  </si>
  <si>
    <t>R0160</t>
  </si>
  <si>
    <t>R0210</t>
  </si>
  <si>
    <t>Gross provision for unearned premium</t>
  </si>
  <si>
    <t>R0211</t>
  </si>
  <si>
    <t>R0212</t>
  </si>
  <si>
    <t>R0220</t>
  </si>
  <si>
    <t>R0410</t>
  </si>
  <si>
    <t>Investment income</t>
  </si>
  <si>
    <t>R0420</t>
  </si>
  <si>
    <t>Realised and unrealised gains / (losses)</t>
  </si>
  <si>
    <t>R0430</t>
  </si>
  <si>
    <t>Investment income and investment gains / (losses) [= investment income plus realised and unrealised gains / (losses)]</t>
  </si>
  <si>
    <t>R0435</t>
  </si>
  <si>
    <t>R0440</t>
  </si>
  <si>
    <t>R0510</t>
  </si>
  <si>
    <t>Expenditure</t>
  </si>
  <si>
    <t>R0609</t>
  </si>
  <si>
    <t>R0610</t>
  </si>
  <si>
    <t>R0620</t>
  </si>
  <si>
    <t>R0630</t>
  </si>
  <si>
    <t>R0631</t>
  </si>
  <si>
    <t>Gross undiscounted provision for claims at end of the period - attributable to claims subject to the FSCS</t>
  </si>
  <si>
    <t>R0635</t>
  </si>
  <si>
    <t>Gross undiscounted provision for claims at start of the period</t>
  </si>
  <si>
    <t>R0640</t>
  </si>
  <si>
    <t>R0650</t>
  </si>
  <si>
    <t>R0660</t>
  </si>
  <si>
    <t>R0680</t>
  </si>
  <si>
    <t>R0690</t>
  </si>
  <si>
    <t>R0700</t>
  </si>
  <si>
    <t>Net undiscounted provision for claims at end of the period</t>
  </si>
  <si>
    <t>R0710</t>
  </si>
  <si>
    <t>Net undiscounted provision for claims at start of the period</t>
  </si>
  <si>
    <t>R0720</t>
  </si>
  <si>
    <t>R0724</t>
  </si>
  <si>
    <t>R0725</t>
  </si>
  <si>
    <t>R0726</t>
  </si>
  <si>
    <t>Claims incurred - net (discounted)</t>
  </si>
  <si>
    <t>R0730</t>
  </si>
  <si>
    <t>Claims incurred - net (discounted) - relating to business transfers - out</t>
  </si>
  <si>
    <t>R0810</t>
  </si>
  <si>
    <t>R0820</t>
  </si>
  <si>
    <t>R0910</t>
  </si>
  <si>
    <t>R0920</t>
  </si>
  <si>
    <t>R0930</t>
  </si>
  <si>
    <t>R0950</t>
  </si>
  <si>
    <t>R0960</t>
  </si>
  <si>
    <t>R0970</t>
  </si>
  <si>
    <t>R0980</t>
  </si>
  <si>
    <t>R1000</t>
  </si>
  <si>
    <t>R1120</t>
  </si>
  <si>
    <t>Taxation</t>
  </si>
  <si>
    <t>R1130</t>
  </si>
  <si>
    <t>R1140</t>
  </si>
  <si>
    <t>R1310</t>
  </si>
  <si>
    <t>R1610</t>
  </si>
  <si>
    <t>R1620</t>
  </si>
  <si>
    <t>Dividends paid or payable in period</t>
  </si>
  <si>
    <t>R1630</t>
  </si>
  <si>
    <t>R1710</t>
  </si>
  <si>
    <t>R1720</t>
  </si>
  <si>
    <t>R1730</t>
  </si>
  <si>
    <t>Balance sheet (Solvency II basis) at end of the period</t>
  </si>
  <si>
    <t>R1909</t>
  </si>
  <si>
    <t>Assets - investments</t>
  </si>
  <si>
    <t>R1910</t>
  </si>
  <si>
    <t>Assets - reinsurance recoverables</t>
  </si>
  <si>
    <t>R1915</t>
  </si>
  <si>
    <t>Assets - total</t>
  </si>
  <si>
    <t>R1920</t>
  </si>
  <si>
    <t>R1930</t>
  </si>
  <si>
    <t>R1940</t>
  </si>
  <si>
    <t>Best estimate premium provision - gross of reinsurance</t>
  </si>
  <si>
    <t>R1945</t>
  </si>
  <si>
    <t>Risk margin</t>
  </si>
  <si>
    <t>R1950</t>
  </si>
  <si>
    <t>Total liabilities</t>
  </si>
  <si>
    <t>R1960</t>
  </si>
  <si>
    <t>Basic own funds at end of the period: [= Tier 1 plus Tier 2 plus Tier 3 plus Other]</t>
  </si>
  <si>
    <t>R2100</t>
  </si>
  <si>
    <t>Tier 1</t>
  </si>
  <si>
    <t>R2110</t>
  </si>
  <si>
    <t>Amount of tier 1 injected during the period</t>
  </si>
  <si>
    <t>R2120</t>
  </si>
  <si>
    <t>Tier 2</t>
  </si>
  <si>
    <t>R2130</t>
  </si>
  <si>
    <t>Amount of tier 2 injected during the period</t>
  </si>
  <si>
    <t>R2140</t>
  </si>
  <si>
    <t>Tier 3</t>
  </si>
  <si>
    <t>R2150</t>
  </si>
  <si>
    <t>Other</t>
  </si>
  <si>
    <t>R2160</t>
  </si>
  <si>
    <t>Ancillary own funds at end of the period</t>
  </si>
  <si>
    <t>R2170</t>
  </si>
  <si>
    <t>Eligible own funds at end of the period</t>
  </si>
  <si>
    <t>R2180</t>
  </si>
  <si>
    <t>SCR at end of the period</t>
  </si>
  <si>
    <t>R2190</t>
  </si>
  <si>
    <t>NS.07.01.01.02</t>
  </si>
  <si>
    <t>C1010</t>
  </si>
  <si>
    <t>C1015</t>
  </si>
  <si>
    <t>C1109</t>
  </si>
  <si>
    <t>C1110</t>
  </si>
  <si>
    <t>C1120</t>
  </si>
  <si>
    <t>C1130</t>
  </si>
  <si>
    <t>C1140</t>
  </si>
  <si>
    <t>C1141</t>
  </si>
  <si>
    <t>C1150</t>
  </si>
  <si>
    <t>C1151</t>
  </si>
  <si>
    <t>C1160</t>
  </si>
  <si>
    <t>C1170</t>
  </si>
  <si>
    <t>C1180</t>
  </si>
  <si>
    <t>C1189</t>
  </si>
  <si>
    <t>C1190</t>
  </si>
  <si>
    <t>C1200</t>
  </si>
  <si>
    <t>C1210</t>
  </si>
  <si>
    <t>C1220</t>
  </si>
  <si>
    <t>C1230</t>
  </si>
  <si>
    <t>C1240</t>
  </si>
  <si>
    <t>C1250</t>
  </si>
  <si>
    <t>C1260</t>
  </si>
  <si>
    <t>C1309</t>
  </si>
  <si>
    <t>C1310</t>
  </si>
  <si>
    <t>C1320</t>
  </si>
  <si>
    <t>C1330</t>
  </si>
  <si>
    <t>C1340</t>
  </si>
  <si>
    <t>C1509</t>
  </si>
  <si>
    <t>C1529</t>
  </si>
  <si>
    <t>NS.07.01.01.03</t>
  </si>
  <si>
    <t>C2010</t>
  </si>
  <si>
    <t>C2015</t>
  </si>
  <si>
    <t>C2109</t>
  </si>
  <si>
    <t>C2110</t>
  </si>
  <si>
    <t>C2120</t>
  </si>
  <si>
    <t>C2130</t>
  </si>
  <si>
    <t>C2140</t>
  </si>
  <si>
    <t>C2141</t>
  </si>
  <si>
    <t>C2150</t>
  </si>
  <si>
    <t>C2151</t>
  </si>
  <si>
    <t>C2160</t>
  </si>
  <si>
    <t>C2170</t>
  </si>
  <si>
    <t>C2180</t>
  </si>
  <si>
    <t>C2189</t>
  </si>
  <si>
    <t>C2190</t>
  </si>
  <si>
    <t>C2200</t>
  </si>
  <si>
    <t>C2210</t>
  </si>
  <si>
    <t>C2220</t>
  </si>
  <si>
    <t>C2230</t>
  </si>
  <si>
    <t>C2240</t>
  </si>
  <si>
    <t>C2250</t>
  </si>
  <si>
    <t>C2260</t>
  </si>
  <si>
    <t>C2309</t>
  </si>
  <si>
    <t>C2310</t>
  </si>
  <si>
    <t>C2320</t>
  </si>
  <si>
    <t>C2330</t>
  </si>
  <si>
    <t>C2340</t>
  </si>
  <si>
    <t>C2509</t>
  </si>
  <si>
    <t>C2529</t>
  </si>
  <si>
    <t>NS.07.01.01.04</t>
  </si>
  <si>
    <t>C3010</t>
  </si>
  <si>
    <t>C3015</t>
  </si>
  <si>
    <t>C3109</t>
  </si>
  <si>
    <t>C3110</t>
  </si>
  <si>
    <t>C3120</t>
  </si>
  <si>
    <t>C3130</t>
  </si>
  <si>
    <t>C3140</t>
  </si>
  <si>
    <t>C3141</t>
  </si>
  <si>
    <t>C3150</t>
  </si>
  <si>
    <t>C3151</t>
  </si>
  <si>
    <t>C3160</t>
  </si>
  <si>
    <t>C3170</t>
  </si>
  <si>
    <t>C3180</t>
  </si>
  <si>
    <t>C3189</t>
  </si>
  <si>
    <t>C3190</t>
  </si>
  <si>
    <t>C3200</t>
  </si>
  <si>
    <t>C3210</t>
  </si>
  <si>
    <t>C3220</t>
  </si>
  <si>
    <t>C3230</t>
  </si>
  <si>
    <t>C3240</t>
  </si>
  <si>
    <t>C3250</t>
  </si>
  <si>
    <t>C3260</t>
  </si>
  <si>
    <t>C3309</t>
  </si>
  <si>
    <t>C3310</t>
  </si>
  <si>
    <t>C3320</t>
  </si>
  <si>
    <t>C3330</t>
  </si>
  <si>
    <t>C3340</t>
  </si>
  <si>
    <t>C3509</t>
  </si>
  <si>
    <t>C3529</t>
  </si>
  <si>
    <t>NS.07.01.01.05</t>
  </si>
  <si>
    <t>Personal lines - motor</t>
  </si>
  <si>
    <t>Personal lines - household</t>
  </si>
  <si>
    <t>Personal lines - other</t>
  </si>
  <si>
    <t>Commercial lines</t>
  </si>
  <si>
    <t>Underwriting outsourced or delegated</t>
  </si>
  <si>
    <t>Underwriting not outsourced or delegated</t>
  </si>
  <si>
    <t>Direct / open market / PCW</t>
  </si>
  <si>
    <t>Broker / intermediary</t>
  </si>
  <si>
    <t>Partnerships, affiliates, schemes, etc</t>
  </si>
  <si>
    <t>External agents excluding brokers</t>
  </si>
  <si>
    <t>Service companies within own group</t>
  </si>
  <si>
    <t>Broker facilities</t>
  </si>
  <si>
    <t>Direct / open market</t>
  </si>
  <si>
    <t>Lineslips, schemes, etc</t>
  </si>
  <si>
    <t>C0609</t>
  </si>
  <si>
    <t>C0610</t>
  </si>
  <si>
    <t>C0619</t>
  </si>
  <si>
    <t>C0620</t>
  </si>
  <si>
    <t>C0630</t>
  </si>
  <si>
    <t>C0640</t>
  </si>
  <si>
    <t>C0650</t>
  </si>
  <si>
    <t>C0659</t>
  </si>
  <si>
    <t>C0660</t>
  </si>
  <si>
    <t>C0669</t>
  </si>
  <si>
    <t>C0670</t>
  </si>
  <si>
    <t>C0680</t>
  </si>
  <si>
    <t>C0690</t>
  </si>
  <si>
    <t>C0700</t>
  </si>
  <si>
    <t>C0709</t>
  </si>
  <si>
    <t>C0710</t>
  </si>
  <si>
    <t>C0719</t>
  </si>
  <si>
    <t>C0720</t>
  </si>
  <si>
    <t>C0730</t>
  </si>
  <si>
    <t>C0740</t>
  </si>
  <si>
    <t>C0750</t>
  </si>
  <si>
    <t>C0758</t>
  </si>
  <si>
    <t>C0759</t>
  </si>
  <si>
    <t>C0760</t>
  </si>
  <si>
    <t>C0770</t>
  </si>
  <si>
    <t>C0780</t>
  </si>
  <si>
    <t>C0790</t>
  </si>
  <si>
    <t>C0799</t>
  </si>
  <si>
    <t>C0800</t>
  </si>
  <si>
    <t>C0810</t>
  </si>
  <si>
    <t>C0820</t>
  </si>
  <si>
    <t>C0830</t>
  </si>
  <si>
    <t>Metrics</t>
  </si>
  <si>
    <t>(s2md_mi503) Metric: Monetary|BC/Premiums written</t>
  </si>
  <si>
    <t>(boemd_mi150) Metric: Monetary|DD/Undiscounted|BC/Claims incurred</t>
  </si>
  <si>
    <t>(boemd_mi62) Metric: Monetary|BC/Expenses|TE/Acquisition expenses - commission relating to business accepted</t>
  </si>
  <si>
    <t>NS.07.01.01.06</t>
  </si>
  <si>
    <t>C1609</t>
  </si>
  <si>
    <t>C1610</t>
  </si>
  <si>
    <t>C1619</t>
  </si>
  <si>
    <t>C1620</t>
  </si>
  <si>
    <t>C1630</t>
  </si>
  <si>
    <t>C1640</t>
  </si>
  <si>
    <t>C1650</t>
  </si>
  <si>
    <t>C1659</t>
  </si>
  <si>
    <t>C1660</t>
  </si>
  <si>
    <t>C1669</t>
  </si>
  <si>
    <t>C1670</t>
  </si>
  <si>
    <t>C1680</t>
  </si>
  <si>
    <t>C1690</t>
  </si>
  <si>
    <t>C1700</t>
  </si>
  <si>
    <t>C1709</t>
  </si>
  <si>
    <t>C1710</t>
  </si>
  <si>
    <t>C1719</t>
  </si>
  <si>
    <t>C1720</t>
  </si>
  <si>
    <t>C1730</t>
  </si>
  <si>
    <t>C1740</t>
  </si>
  <si>
    <t>C1750</t>
  </si>
  <si>
    <t>C1759</t>
  </si>
  <si>
    <t>C1760</t>
  </si>
  <si>
    <t>C1770</t>
  </si>
  <si>
    <t>C1780</t>
  </si>
  <si>
    <t>C1790</t>
  </si>
  <si>
    <t>C1799</t>
  </si>
  <si>
    <t>C1800</t>
  </si>
  <si>
    <t>C1810</t>
  </si>
  <si>
    <t>C1820</t>
  </si>
  <si>
    <t>C1830</t>
  </si>
  <si>
    <t>NS.07.01.01.07</t>
  </si>
  <si>
    <t>C2609</t>
  </si>
  <si>
    <t>C2610</t>
  </si>
  <si>
    <t>C2619</t>
  </si>
  <si>
    <t>C2620</t>
  </si>
  <si>
    <t>C2630</t>
  </si>
  <si>
    <t>C2640</t>
  </si>
  <si>
    <t>C2650</t>
  </si>
  <si>
    <t>C2659</t>
  </si>
  <si>
    <t>C2660</t>
  </si>
  <si>
    <t>C2669</t>
  </si>
  <si>
    <t>C2670</t>
  </si>
  <si>
    <t>C2680</t>
  </si>
  <si>
    <t>C2690</t>
  </si>
  <si>
    <t>C2700</t>
  </si>
  <si>
    <t>C2709</t>
  </si>
  <si>
    <t>C2710</t>
  </si>
  <si>
    <t>C2719</t>
  </si>
  <si>
    <t>C2720</t>
  </si>
  <si>
    <t>C2730</t>
  </si>
  <si>
    <t>C2740</t>
  </si>
  <si>
    <t>C2750</t>
  </si>
  <si>
    <t>C2758</t>
  </si>
  <si>
    <t>C2759</t>
  </si>
  <si>
    <t>C2760</t>
  </si>
  <si>
    <t>C2770</t>
  </si>
  <si>
    <t>C2780</t>
  </si>
  <si>
    <t>C2790</t>
  </si>
  <si>
    <t>C2799</t>
  </si>
  <si>
    <t>C2800</t>
  </si>
  <si>
    <t>C2810</t>
  </si>
  <si>
    <t>C2820</t>
  </si>
  <si>
    <t>C2830</t>
  </si>
  <si>
    <t>NS.07.01.01.08</t>
  </si>
  <si>
    <t>C3609</t>
  </si>
  <si>
    <t>C3610</t>
  </si>
  <si>
    <t>C3619</t>
  </si>
  <si>
    <t>C3620</t>
  </si>
  <si>
    <t>C3630</t>
  </si>
  <si>
    <t>C3640</t>
  </si>
  <si>
    <t>C3650</t>
  </si>
  <si>
    <t>C3659</t>
  </si>
  <si>
    <t>C3660</t>
  </si>
  <si>
    <t>C3669</t>
  </si>
  <si>
    <t>C3670</t>
  </si>
  <si>
    <t>C3680</t>
  </si>
  <si>
    <t>C3690</t>
  </si>
  <si>
    <t>C3700</t>
  </si>
  <si>
    <t>C3709</t>
  </si>
  <si>
    <t>C3710</t>
  </si>
  <si>
    <t>C3719</t>
  </si>
  <si>
    <t>C3720</t>
  </si>
  <si>
    <t>C3730</t>
  </si>
  <si>
    <t>C3740</t>
  </si>
  <si>
    <t>C3750</t>
  </si>
  <si>
    <t>C3758</t>
  </si>
  <si>
    <t>C3759</t>
  </si>
  <si>
    <t>C3760</t>
  </si>
  <si>
    <t>C3770</t>
  </si>
  <si>
    <t>C3780</t>
  </si>
  <si>
    <t>C3790</t>
  </si>
  <si>
    <t>C3799</t>
  </si>
  <si>
    <t>C3800</t>
  </si>
  <si>
    <t>C3810</t>
  </si>
  <si>
    <t>C3820</t>
  </si>
  <si>
    <t>C3830</t>
  </si>
  <si>
    <t>NS.07.01.02</t>
  </si>
  <si>
    <t>NS.07.01.02.01</t>
  </si>
  <si>
    <t>Gross written premiums - accepted reinsurance</t>
  </si>
  <si>
    <t>R1999</t>
  </si>
  <si>
    <t>Own funds and SCR</t>
  </si>
  <si>
    <t>R0940</t>
  </si>
  <si>
    <t>R0830</t>
  </si>
  <si>
    <t>Technical expenses incurred net of reinsurance ceded [Derived as : (administrative expenses) plus (investment management expenses) plus (claims management costs - other than ALAE) plus (acquisition costs - commission) plus (acquisition costs - other) less (reinsurance commissions and profit participations) plus (overhead expenses) ]</t>
  </si>
  <si>
    <t>Investment management expenses</t>
  </si>
  <si>
    <t>Overhead expenses</t>
  </si>
  <si>
    <r>
      <rPr>
        <b/>
        <u/>
        <sz val="11"/>
        <color theme="1"/>
        <rFont val="Calibri"/>
        <family val="2"/>
        <scheme val="minor"/>
      </rPr>
      <t>Income, Expenditure and</t>
    </r>
    <r>
      <rPr>
        <b/>
        <sz val="11"/>
        <color theme="1"/>
        <rFont val="Calibri"/>
        <family val="2"/>
        <charset val="238"/>
        <scheme val="minor"/>
      </rPr>
      <t xml:space="preserve"> Business Model Analysis - Non-Life</t>
    </r>
  </si>
  <si>
    <r>
      <t xml:space="preserve">Reinsurance commissions and profit participations </t>
    </r>
    <r>
      <rPr>
        <strike/>
        <sz val="11"/>
        <color rgb="FF000000"/>
        <rFont val="Calibri"/>
        <family val="2"/>
        <scheme val="minor"/>
      </rPr>
      <t>incurred</t>
    </r>
  </si>
  <si>
    <t>R0985</t>
  </si>
  <si>
    <t>Acquisition costs, commissions, claims management costs</t>
  </si>
  <si>
    <t>Gross provision for unearned premium - attributable to policies subject to the FSCS</t>
  </si>
  <si>
    <t>Total earned income [= Net earned premiums + Investment income + Realised and unrealised gains + Other earned income]</t>
  </si>
  <si>
    <t>Allocated loss adjustment expenses (ALAE)  incurred</t>
  </si>
  <si>
    <t>Allocated loss adjustment expenses (ALAE)  paid</t>
  </si>
  <si>
    <t>Total comprehensive income in the period [derived as: (total earned income) less (total incurred expenditure) plus (other comprehensive income) ]</t>
  </si>
  <si>
    <t>C3525</t>
  </si>
  <si>
    <t>C3545</t>
  </si>
  <si>
    <t>C2525</t>
  </si>
  <si>
    <t>C2545</t>
  </si>
  <si>
    <t>C1525</t>
  </si>
  <si>
    <t>C1545</t>
  </si>
  <si>
    <t>Gross written premiums [= insurance (aka direct) gross written premium plus accepted reinsurance gross written premium; and = (gross written premium for contracts of 12 months or less) plus (gross written premium for contracts of more than 12 months) ]</t>
  </si>
  <si>
    <t>Other earned income</t>
  </si>
  <si>
    <t>Administrative expenses</t>
  </si>
  <si>
    <t>Other expenditure</t>
  </si>
  <si>
    <t>R1709</t>
  </si>
  <si>
    <t>Exposure</t>
  </si>
  <si>
    <t>Gross written premiums - insurance (aka direct) - new business</t>
  </si>
  <si>
    <t>Gross written premiums - contracts of duration 12 months or less</t>
  </si>
  <si>
    <t>Gross written premiums - contracts of duration more than 12 months</t>
  </si>
  <si>
    <t>Gross written premiums - relating to contracts incepting prior to the period</t>
  </si>
  <si>
    <t>Net written premiums</t>
  </si>
  <si>
    <t>Gross earned premiums</t>
  </si>
  <si>
    <t>Net earned premiums [includes any premiums from business transfers-in]</t>
  </si>
  <si>
    <t>Net earned premiums from business transfers-in</t>
  </si>
  <si>
    <t>Claims incurred - gross (undiscounted) [includes allocated loss adjustment expenses (ALAE) reported in R0820]</t>
  </si>
  <si>
    <t>Gross claims paid during the period [includes allocated loss adjustment expenses (ALAE) reported in R0830]</t>
  </si>
  <si>
    <t>Gross undiscounted provision for claims at end of the period - insurance (aka direct)</t>
  </si>
  <si>
    <t>Gross undiscounted provision for claims at end of the period - accepted reinsurance</t>
  </si>
  <si>
    <t xml:space="preserve">Claims incurred - gross undiscounted: claim events that occurred prior to the period	</t>
  </si>
  <si>
    <t>Gross claims paid during the period: claim events that occurred prior to the period</t>
  </si>
  <si>
    <t>Gross undiscounted provision for claims at end of the period: claim events that occurred prior to the period</t>
  </si>
  <si>
    <t>Net claims paid during the period</t>
  </si>
  <si>
    <t>Net claims incurred - undiscounted: claim events that occurred prior to the period</t>
  </si>
  <si>
    <t>Net claims paid in the period: claim events that occurred prior to the period</t>
  </si>
  <si>
    <t>Net undiscounted provision for claims at end of the period: claim events that occurred prior to the period</t>
  </si>
  <si>
    <t>Claims management costs - other than ALAE</t>
  </si>
  <si>
    <t>Acquisition costs - commission</t>
  </si>
  <si>
    <t>Acquisition costs - other</t>
  </si>
  <si>
    <t>Interest paid or payable</t>
  </si>
  <si>
    <t>Number of risks written in the period - insurance (aka direct) - both new and renewal business [includes numbers of new risks reported in R1720]</t>
  </si>
  <si>
    <t>Number of risks written in the period - insurance (aka direct) - new business</t>
  </si>
  <si>
    <t>Sum insured in-force at end of the period - insurance (aka direct)</t>
  </si>
  <si>
    <r>
      <t xml:space="preserve">Gross written premiums </t>
    </r>
    <r>
      <rPr>
        <strike/>
        <sz val="11"/>
        <color rgb="FF000000"/>
        <rFont val="Calibri"/>
        <family val="2"/>
        <scheme val="minor"/>
      </rPr>
      <t>-</t>
    </r>
    <r>
      <rPr>
        <sz val="11"/>
        <color rgb="FF000000"/>
        <rFont val="Calibri"/>
        <family val="2"/>
        <scheme val="minor"/>
      </rPr>
      <t xml:space="preserve"> insurance (aka direct) [includes new business premium reported in R0112]</t>
    </r>
  </si>
  <si>
    <r>
      <t xml:space="preserve">Claims incurred </t>
    </r>
    <r>
      <rPr>
        <sz val="11"/>
        <rFont val="Calibri"/>
        <family val="2"/>
        <scheme val="minor"/>
      </rPr>
      <t>- net (undiscounted)</t>
    </r>
    <r>
      <rPr>
        <sz val="11"/>
        <color rgb="FF000000"/>
        <rFont val="Calibri"/>
        <family val="2"/>
        <scheme val="minor"/>
      </rPr>
      <t xml:space="preserve"> [includes allocated loss adjustment expenses (ALAE)]</t>
    </r>
  </si>
  <si>
    <r>
      <t>Changes in additional provision</t>
    </r>
    <r>
      <rPr>
        <strike/>
        <sz val="11"/>
        <color rgb="FF000000"/>
        <rFont val="Calibri"/>
        <family val="2"/>
        <scheme val="minor"/>
      </rPr>
      <t>s</t>
    </r>
    <r>
      <rPr>
        <sz val="11"/>
        <color rgb="FF000000"/>
        <rFont val="Calibri"/>
        <family val="2"/>
        <scheme val="minor"/>
      </rPr>
      <t xml:space="preserve"> for unexpired risks</t>
    </r>
  </si>
  <si>
    <r>
      <t xml:space="preserve">Best estimate claim provision </t>
    </r>
    <r>
      <rPr>
        <sz val="11"/>
        <color rgb="FF000000"/>
        <rFont val="Calibri"/>
        <family val="2"/>
      </rPr>
      <t>- gross of reinsurance</t>
    </r>
  </si>
  <si>
    <r>
      <t>Total expenditure (discounted) [= net claims incurred (discounted) + technical expenses incurred net of reinsurance ceded + changes in additional provision</t>
    </r>
    <r>
      <rPr>
        <strike/>
        <sz val="11"/>
        <color rgb="FF000000"/>
        <rFont val="Calibri"/>
        <family val="2"/>
        <scheme val="minor"/>
      </rPr>
      <t>s</t>
    </r>
    <r>
      <rPr>
        <sz val="11"/>
        <color rgb="FF000000"/>
        <rFont val="Calibri"/>
        <family val="2"/>
        <scheme val="minor"/>
      </rPr>
      <t xml:space="preserve"> for unexpired risks + interest paid or payable + taxation + other expenditure]</t>
    </r>
  </si>
  <si>
    <t>Other comprehensive income not included in any of the income or expenditure items above</t>
  </si>
  <si>
    <t xml:space="preserve"> </t>
  </si>
  <si>
    <t>NS.07.01.07</t>
  </si>
  <si>
    <t>NS.07.01.07.01</t>
  </si>
  <si>
    <t>NS.07.01.07.08</t>
  </si>
  <si>
    <t>NS.07.01.07.07</t>
  </si>
  <si>
    <t>NS.07.01.07.06</t>
  </si>
  <si>
    <t>NS.07.01.07.05</t>
  </si>
  <si>
    <t>NS.07.01.07.04</t>
  </si>
  <si>
    <t>NS.07.01.07.03</t>
  </si>
  <si>
    <t>NS.07.01.07.02</t>
  </si>
  <si>
    <t>Best estimate – gross of reinsurance</t>
  </si>
  <si>
    <t>This template is unchanged from CP14/22.</t>
  </si>
  <si>
    <t>The PRA proposes it should also apply to third country branches.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</si>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</sst>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Arial"/>
      <family val="2"/>
    </font>
    <font>
      <b/>
      <sz val="11"/>
      <color rgb="FFFF0000"/>
      <name val="Calibri"/>
      <family val="2"/>
      <charset val="238"/>
      <scheme val="minor"/>
    </font>
    <font>
      <i/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b/>
      <strike/>
      <sz val="11"/>
      <color rgb="FF000000"/>
      <name val="Calibri"/>
      <family val="2"/>
      <charset val="238"/>
      <scheme val="minor"/>
    </font>
    <font>
      <u/>
      <sz val="11"/>
      <color rgb="FF00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u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7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1" fillId="0" borderId="0" xfId="1" applyFont="1" applyAlignment="1">
      <alignment horizontal="left" vertical="center"/>
    </xf>
    <xf numFmtId="0" fontId="9" fillId="0" borderId="0" xfId="0" applyFont="1"/>
    <xf numFmtId="0" fontId="6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vertical="center" wrapText="1"/>
    </xf>
    <xf numFmtId="0" fontId="17" fillId="0" borderId="21" xfId="2" quotePrefix="1" applyFont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0" fillId="0" borderId="21" xfId="1" applyFont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0" fontId="6" fillId="2" borderId="27" xfId="0" applyFont="1" applyFill="1" applyBorder="1" applyAlignment="1">
      <alignment horizontal="left" vertical="center" wrapText="1" indent="1"/>
    </xf>
    <xf numFmtId="0" fontId="12" fillId="2" borderId="28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5" xfId="0" applyFont="1" applyFill="1" applyBorder="1" applyAlignment="1">
      <alignment vertical="center" wrapText="1"/>
    </xf>
    <xf numFmtId="1" fontId="22" fillId="3" borderId="2" xfId="0" applyNumberFormat="1" applyFont="1" applyFill="1" applyBorder="1" applyAlignment="1" applyProtection="1">
      <alignment horizontal="center" vertical="center"/>
      <protection locked="0"/>
    </xf>
    <xf numFmtId="1" fontId="22" fillId="0" borderId="2" xfId="0" applyNumberFormat="1" applyFont="1" applyBorder="1" applyAlignment="1" applyProtection="1">
      <alignment horizontal="center" vertical="center"/>
      <protection locked="0"/>
    </xf>
    <xf numFmtId="0" fontId="12" fillId="2" borderId="25" xfId="0" applyFont="1" applyFill="1" applyBorder="1" applyAlignment="1">
      <alignment vertical="center" wrapText="1"/>
    </xf>
    <xf numFmtId="0" fontId="18" fillId="2" borderId="25" xfId="0" applyFont="1" applyFill="1" applyBorder="1" applyAlignment="1">
      <alignment vertical="center" wrapText="1"/>
    </xf>
    <xf numFmtId="0" fontId="6" fillId="2" borderId="25" xfId="0" applyFont="1" applyFill="1" applyBorder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 indent="2"/>
    </xf>
    <xf numFmtId="0" fontId="6" fillId="2" borderId="25" xfId="0" applyFont="1" applyFill="1" applyBorder="1" applyAlignment="1">
      <alignment vertical="center"/>
    </xf>
    <xf numFmtId="0" fontId="6" fillId="2" borderId="31" xfId="0" applyFont="1" applyFill="1" applyBorder="1" applyAlignment="1">
      <alignment horizontal="left" vertical="center" wrapText="1" indent="1"/>
    </xf>
    <xf numFmtId="0" fontId="6" fillId="2" borderId="3" xfId="0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5" fillId="0" borderId="34" xfId="2" quotePrefix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left" vertical="center" wrapText="1" indent="1"/>
    </xf>
    <xf numFmtId="0" fontId="20" fillId="0" borderId="21" xfId="0" applyFont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23" fillId="0" borderId="0" xfId="0" applyFont="1" applyAlignment="1">
      <alignment horizontal="left" vertical="center"/>
    </xf>
    <xf numFmtId="0" fontId="12" fillId="2" borderId="20" xfId="0" applyFont="1" applyFill="1" applyBorder="1" applyAlignment="1">
      <alignment horizontal="center" vertical="center"/>
    </xf>
    <xf numFmtId="0" fontId="5" fillId="0" borderId="21" xfId="2" quotePrefix="1" applyFont="1" applyBorder="1" applyAlignment="1">
      <alignment horizontal="center" vertical="center"/>
    </xf>
    <xf numFmtId="0" fontId="8" fillId="4" borderId="0" xfId="1" applyFont="1" applyFill="1" applyAlignment="1">
      <alignment horizontal="left" vertical="center"/>
    </xf>
    <xf numFmtId="0" fontId="11" fillId="4" borderId="0" xfId="1" applyFont="1" applyFill="1" applyAlignment="1">
      <alignment horizontal="left" vertical="center"/>
    </xf>
    <xf numFmtId="0" fontId="6" fillId="4" borderId="22" xfId="0" applyFont="1" applyFill="1" applyBorder="1" applyAlignment="1">
      <alignment horizontal="left" vertical="center" wrapText="1" indent="1"/>
    </xf>
    <xf numFmtId="0" fontId="6" fillId="4" borderId="2" xfId="0" applyFont="1" applyFill="1" applyBorder="1" applyAlignment="1">
      <alignment horizontal="left" vertical="center" wrapText="1" indent="2"/>
    </xf>
    <xf numFmtId="0" fontId="6" fillId="4" borderId="25" xfId="0" applyFont="1" applyFill="1" applyBorder="1" applyAlignment="1">
      <alignment horizontal="left" vertical="center" wrapText="1" indent="1"/>
    </xf>
    <xf numFmtId="0" fontId="18" fillId="4" borderId="25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center" vertical="center"/>
    </xf>
    <xf numFmtId="0" fontId="20" fillId="0" borderId="37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0" borderId="0" xfId="2" quotePrefix="1" applyFont="1" applyBorder="1" applyAlignment="1">
      <alignment horizontal="center" vertical="center"/>
    </xf>
    <xf numFmtId="0" fontId="20" fillId="0" borderId="0" xfId="1" applyFont="1" applyBorder="1" applyAlignment="1">
      <alignment horizontal="center" vertical="center"/>
    </xf>
    <xf numFmtId="0" fontId="18" fillId="2" borderId="25" xfId="0" applyFont="1" applyFill="1" applyBorder="1" applyAlignment="1">
      <alignment horizontal="left" vertical="center" wrapText="1" indent="1"/>
    </xf>
    <xf numFmtId="0" fontId="13" fillId="2" borderId="24" xfId="0" applyFont="1" applyFill="1" applyBorder="1" applyAlignment="1">
      <alignment horizontal="left" vertical="center" wrapText="1"/>
    </xf>
    <xf numFmtId="0" fontId="18" fillId="2" borderId="25" xfId="0" applyFont="1" applyFill="1" applyBorder="1" applyAlignment="1">
      <alignment horizontal="left" vertical="center" wrapText="1" indent="2"/>
    </xf>
    <xf numFmtId="0" fontId="13" fillId="2" borderId="25" xfId="0" applyFont="1" applyFill="1" applyBorder="1" applyAlignment="1">
      <alignment vertical="center" wrapText="1"/>
    </xf>
    <xf numFmtId="0" fontId="18" fillId="2" borderId="25" xfId="0" applyFont="1" applyFill="1" applyBorder="1" applyAlignment="1">
      <alignment horizontal="left" vertical="center" wrapText="1"/>
    </xf>
    <xf numFmtId="0" fontId="18" fillId="4" borderId="25" xfId="0" applyFont="1" applyFill="1" applyBorder="1" applyAlignment="1">
      <alignment horizontal="left" vertical="center" wrapText="1" indent="2"/>
    </xf>
    <xf numFmtId="0" fontId="18" fillId="4" borderId="25" xfId="0" applyFont="1" applyFill="1" applyBorder="1" applyAlignment="1">
      <alignment horizontal="left" vertical="center" wrapText="1" indent="3"/>
    </xf>
    <xf numFmtId="0" fontId="18" fillId="4" borderId="2" xfId="0" applyFont="1" applyFill="1" applyBorder="1" applyAlignment="1">
      <alignment horizontal="left" vertical="center" wrapText="1" indent="3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7" fillId="0" borderId="21" xfId="2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0" fillId="0" borderId="21" xfId="1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left" vertical="center"/>
    </xf>
    <xf numFmtId="0" fontId="6" fillId="4" borderId="0" xfId="0" applyFont="1" applyFill="1"/>
    <xf numFmtId="0" fontId="18" fillId="4" borderId="22" xfId="0" applyFont="1" applyFill="1" applyBorder="1" applyAlignment="1">
      <alignment horizontal="left" vertical="center" wrapText="1" indent="1"/>
    </xf>
    <xf numFmtId="0" fontId="18" fillId="4" borderId="2" xfId="0" applyFont="1" applyFill="1" applyBorder="1" applyAlignment="1">
      <alignment horizontal="left" vertical="center" wrapText="1" indent="2"/>
    </xf>
    <xf numFmtId="0" fontId="18" fillId="4" borderId="27" xfId="0" applyFont="1" applyFill="1" applyBorder="1" applyAlignment="1">
      <alignment horizontal="left" vertical="center" wrapText="1" indent="1"/>
    </xf>
    <xf numFmtId="0" fontId="13" fillId="4" borderId="28" xfId="0" applyFont="1" applyFill="1" applyBorder="1" applyAlignment="1">
      <alignment vertical="center" wrapText="1"/>
    </xf>
    <xf numFmtId="0" fontId="18" fillId="4" borderId="25" xfId="0" applyFont="1" applyFill="1" applyBorder="1" applyAlignment="1">
      <alignment vertical="center" wrapText="1"/>
    </xf>
    <xf numFmtId="0" fontId="18" fillId="4" borderId="25" xfId="0" applyFont="1" applyFill="1" applyBorder="1" applyAlignment="1">
      <alignment horizontal="left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 indent="3"/>
    </xf>
    <xf numFmtId="0" fontId="6" fillId="4" borderId="25" xfId="0" applyFont="1" applyFill="1" applyBorder="1" applyAlignment="1">
      <alignment horizontal="left" vertical="center" wrapText="1" indent="2"/>
    </xf>
    <xf numFmtId="0" fontId="6" fillId="4" borderId="27" xfId="0" applyFont="1" applyFill="1" applyBorder="1" applyAlignment="1">
      <alignment horizontal="left" vertical="center" wrapText="1" indent="1"/>
    </xf>
    <xf numFmtId="0" fontId="12" fillId="4" borderId="28" xfId="0" applyFont="1" applyFill="1" applyBorder="1" applyAlignment="1">
      <alignment vertical="center" wrapText="1"/>
    </xf>
    <xf numFmtId="0" fontId="6" fillId="4" borderId="25" xfId="0" applyFont="1" applyFill="1" applyBorder="1" applyAlignment="1">
      <alignment vertical="center" wrapText="1"/>
    </xf>
    <xf numFmtId="0" fontId="6" fillId="4" borderId="25" xfId="0" applyFont="1" applyFill="1" applyBorder="1" applyAlignment="1">
      <alignment vertical="center"/>
    </xf>
    <xf numFmtId="0" fontId="6" fillId="4" borderId="25" xfId="0" applyFont="1" applyFill="1" applyBorder="1" applyAlignment="1">
      <alignment horizontal="left" vertical="center" wrapText="1"/>
    </xf>
    <xf numFmtId="0" fontId="6" fillId="4" borderId="31" xfId="0" applyFont="1" applyFill="1" applyBorder="1" applyAlignment="1">
      <alignment horizontal="left" vertical="center" wrapText="1" indent="1"/>
    </xf>
    <xf numFmtId="0" fontId="6" fillId="4" borderId="2" xfId="0" applyFont="1" applyFill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0" borderId="0" xfId="0" applyFont="1" applyFill="1"/>
    <xf numFmtId="0" fontId="24" fillId="0" borderId="0" xfId="1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25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11" fillId="0" borderId="0" xfId="1" applyFont="1" applyFill="1" applyAlignment="1">
      <alignment horizontal="left" vertical="center"/>
    </xf>
    <xf numFmtId="0" fontId="26" fillId="0" borderId="0" xfId="1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9" fillId="0" borderId="0" xfId="0" applyFont="1" applyFill="1"/>
    <xf numFmtId="0" fontId="18" fillId="2" borderId="22" xfId="0" applyFont="1" applyFill="1" applyBorder="1" applyAlignment="1">
      <alignment horizontal="left" vertical="center" wrapText="1" indent="1"/>
    </xf>
    <xf numFmtId="0" fontId="18" fillId="2" borderId="2" xfId="0" applyFont="1" applyFill="1" applyBorder="1" applyAlignment="1">
      <alignment horizontal="left" vertical="center" wrapText="1" indent="2"/>
    </xf>
    <xf numFmtId="0" fontId="18" fillId="2" borderId="2" xfId="0" applyFont="1" applyFill="1" applyBorder="1" applyAlignment="1">
      <alignment horizontal="left" vertical="center" wrapText="1" indent="3"/>
    </xf>
    <xf numFmtId="0" fontId="16" fillId="2" borderId="26" xfId="0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left" vertical="center" wrapText="1" indent="1"/>
    </xf>
    <xf numFmtId="0" fontId="13" fillId="2" borderId="28" xfId="0" applyFont="1" applyFill="1" applyBorder="1" applyAlignment="1">
      <alignment vertical="center" wrapText="1"/>
    </xf>
    <xf numFmtId="0" fontId="18" fillId="2" borderId="25" xfId="0" applyFont="1" applyFill="1" applyBorder="1" applyAlignment="1">
      <alignment horizontal="left" vertical="center" wrapText="1" indent="3"/>
    </xf>
    <xf numFmtId="0" fontId="21" fillId="2" borderId="26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 vertical="center" wrapText="1" indent="3"/>
    </xf>
    <xf numFmtId="0" fontId="21" fillId="2" borderId="25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12" fillId="4" borderId="2" xfId="1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 applyAlignment="1">
      <alignment horizontal="left" vertical="center"/>
    </xf>
    <xf numFmtId="0" fontId="29" fillId="0" borderId="0" xfId="0" applyFont="1"/>
    <xf numFmtId="0" fontId="30" fillId="0" borderId="0" xfId="0" applyFont="1"/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3">
    <cellStyle name="Normal" xfId="0" builtinId="0"/>
    <cellStyle name="Normalny 2 2" xfId="2" xr:uid="{00000000-0005-0000-0000-000001000000}"/>
    <cellStyle name="Normalny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1</xdr:row>
      <xdr:rowOff>13606</xdr:rowOff>
    </xdr:from>
    <xdr:to>
      <xdr:col>1</xdr:col>
      <xdr:colOff>4048021</xdr:colOff>
      <xdr:row>3</xdr:row>
      <xdr:rowOff>102524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380AE3-35AD-4D8D-9D7F-787E95437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" y="190499"/>
          <a:ext cx="4622696" cy="445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66265</xdr:rowOff>
    </xdr:from>
    <xdr:to>
      <xdr:col>1</xdr:col>
      <xdr:colOff>4133111</xdr:colOff>
      <xdr:row>3</xdr:row>
      <xdr:rowOff>142574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29FB683-5523-4950-90DB-43B17F202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" y="248482"/>
          <a:ext cx="4640172" cy="440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217714</xdr:colOff>
      <xdr:row>1</xdr:row>
      <xdr:rowOff>0</xdr:rowOff>
    </xdr:from>
    <xdr:to>
      <xdr:col>1</xdr:col>
      <xdr:colOff>4192982</xdr:colOff>
      <xdr:row>3</xdr:row>
      <xdr:rowOff>96855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451CDF-AC9B-4290-B3A9-349382F5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4" y="176893"/>
          <a:ext cx="4628411" cy="445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0</xdr:row>
      <xdr:rowOff>0</xdr:rowOff>
    </xdr:from>
    <xdr:ext cx="47910750" cy="73199625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F74DC058-A940-4DE1-90C0-60AFF463E162}"/>
            </a:ext>
          </a:extLst>
        </xdr:cNvPr>
        <xdr:cNvSpPr/>
      </xdr:nvSpPr>
      <xdr:spPr>
        <a:xfrm>
          <a:off x="0" y="0"/>
          <a:ext cx="47910750" cy="73199625"/>
        </a:xfrm>
        <a:prstGeom prst="rect">
          <a:avLst/>
        </a:prstGeom>
        <a:solidFill>
          <a:schemeClr val="bg1">
            <a:lumMod val="95000"/>
            <a:alpha val="49000"/>
          </a:schemeClr>
        </a:solidFill>
        <a:effectLst>
          <a:outerShdw blurRad="50800" dist="50800" dir="5400000" algn="ctr" rotWithShape="0">
            <a:schemeClr val="bg1">
              <a:lumMod val="95000"/>
            </a:schemeClr>
          </a:outerShdw>
        </a:effectLst>
      </xdr:spPr>
      <xdr:txBody>
        <a:bodyPr wrap="square" lIns="91440" tIns="45720" rIns="91440" bIns="45720">
          <a:noAutofit/>
        </a:bodyPr>
        <a:lstStyle/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l"/>
          <a:r>
            <a:rPr lang="en-US" sz="3600" b="1" cap="none" spc="50">
              <a:ln w="0"/>
              <a:solidFill>
                <a:srgbClr val="FF0000">
                  <a:alpha val="94000"/>
                </a:srgb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CP14/22 template shown for illustrative purposes and not representative of final policy</a:t>
          </a: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PRA\322208\442545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able of contents"/>
      <sheetName val="S.01.01.01.01"/>
      <sheetName val="S.01.02.01.01"/>
      <sheetName val="S.01.03.01.01"/>
      <sheetName val="S.01.03.01.02"/>
      <sheetName val="S.02.01.01.01"/>
      <sheetName val="S.02.02.01.01"/>
      <sheetName val="S.02.02.01.02"/>
      <sheetName val="S.03.01.01.01"/>
      <sheetName val="S.03.01.01.02"/>
      <sheetName val="S.03.02.01.01"/>
      <sheetName val="S.03.03.01.01"/>
      <sheetName val="S.04.01.01.01"/>
      <sheetName val="S.04.01.01.02"/>
      <sheetName val="S.04.01.01.03"/>
      <sheetName val="S.04.01.01.04"/>
      <sheetName val="S.04.02.01.01"/>
      <sheetName val="S.04.02.01.02"/>
      <sheetName val="S.05.01.01.01"/>
      <sheetName val="S.05.01.01.02"/>
      <sheetName val="S.05.02.01.01"/>
      <sheetName val="S.05.02.01.02"/>
      <sheetName val="S.05.02.01.03"/>
      <sheetName val="S.05.02.01.04"/>
      <sheetName val="S.05.02.01.05"/>
      <sheetName val="S.05.02.01.06"/>
      <sheetName val="S.06.01.01.01"/>
      <sheetName val="S.06.02.01.01"/>
      <sheetName val="S.06.02.01.02"/>
      <sheetName val="S.06.03.01.01"/>
      <sheetName val="S.07.01.01.01"/>
      <sheetName val="S.08.01.01.01"/>
      <sheetName val="S.08.01.01.02"/>
      <sheetName val="S.08.02.01.01"/>
      <sheetName val="S.08.02.01.02"/>
      <sheetName val="S.09.01.01.01"/>
      <sheetName val="S.10.01.01.01"/>
      <sheetName val="S.11.01.01.01"/>
      <sheetName val="S.11.01.01.02"/>
      <sheetName val="S.12.01.01.01"/>
      <sheetName val="S.12.02.01.01"/>
      <sheetName val="S.12.02.01.02"/>
      <sheetName val="S.13.01.01.01"/>
      <sheetName val="S.14.01.01.01"/>
      <sheetName val="S.14.01.01.02"/>
      <sheetName val="S.14.01.01.03"/>
      <sheetName val="S.14.01.01.04"/>
      <sheetName val="S.15.01.01.01"/>
      <sheetName val="S.15.02.01.01"/>
      <sheetName val="S.16.01.01.01"/>
      <sheetName val="S.16.01.01.02"/>
      <sheetName val="S.17.01.01.01"/>
      <sheetName val="S.17.02.01.01"/>
      <sheetName val="S.17.02.01.02"/>
      <sheetName val="S.18.01.01.01"/>
      <sheetName val="S.19.01.01.01"/>
      <sheetName val="S.19.01.01.02"/>
      <sheetName val="S.19.01.01.03"/>
      <sheetName val="S.19.01.01.04"/>
      <sheetName val="S.19.01.01.05"/>
      <sheetName val="S.19.01.01.06"/>
      <sheetName val="S.19.01.01.07"/>
      <sheetName val="S.19.01.01.08"/>
      <sheetName val="S.19.01.01.09"/>
      <sheetName val="S.19.01.01.10"/>
      <sheetName val="S.19.01.01.11"/>
      <sheetName val="S.19.01.01.12"/>
      <sheetName val="S.19.01.01.13"/>
      <sheetName val="S.19.01.01.14"/>
      <sheetName val="S.19.01.01.15"/>
      <sheetName val="S.19.01.01.16"/>
      <sheetName val="S.19.01.01.17"/>
      <sheetName val="S.19.01.01.18"/>
      <sheetName val="S.19.01.01.19"/>
      <sheetName val="S.19.01.01.20"/>
      <sheetName val="S.19.01.01.21"/>
      <sheetName val="S.20.01.01.01"/>
      <sheetName val="S.21.01.01.01"/>
      <sheetName val="S.21.02.01.01"/>
      <sheetName val="S.21.03.01.01"/>
      <sheetName val="S.22.01.01.01"/>
      <sheetName val="S.22.04.01.01"/>
      <sheetName val="S.22.04.01.02"/>
      <sheetName val="S.22.05.01.01"/>
      <sheetName val="S.22.06.01.01"/>
      <sheetName val="S.22.06.01.02"/>
      <sheetName val="S.22.06.01.03"/>
      <sheetName val="S.22.06.01.04"/>
      <sheetName val="S.23.01.01.01"/>
      <sheetName val="S.23.01.01.02"/>
      <sheetName val="S.23.02.01.01"/>
      <sheetName val="S.23.02.01.02"/>
      <sheetName val="S.23.02.01.03"/>
      <sheetName val="S.23.02.01.04"/>
      <sheetName val="S.23.03.01.01"/>
      <sheetName val="S.23.03.01.02"/>
      <sheetName val="S.23.03.01.03"/>
      <sheetName val="S.23.03.01.04"/>
      <sheetName val="S.23.03.01.05"/>
      <sheetName val="S.23.03.01.06"/>
      <sheetName val="S.23.03.01.07"/>
      <sheetName val="S.23.03.01.08"/>
      <sheetName val="S.23.04.01.01"/>
      <sheetName val="S.23.04.01.02"/>
      <sheetName val="S.23.04.01.03"/>
      <sheetName val="S.23.04.01.04"/>
      <sheetName val="S.23.04.01.05"/>
      <sheetName val="S.23.04.01.06"/>
      <sheetName val="S.23.04.01.07"/>
      <sheetName val="S.23.04.01.09"/>
      <sheetName val="S.24.01.01.01"/>
      <sheetName val="S.24.01.01.02"/>
      <sheetName val="S.24.01.01.03"/>
      <sheetName val="S.24.01.01.04"/>
      <sheetName val="S.24.01.01.05"/>
      <sheetName val="S.24.01.01.06"/>
      <sheetName val="S.24.01.01.07"/>
      <sheetName val="S.24.01.01.08"/>
      <sheetName val="S.24.01.01.09"/>
      <sheetName val="S.24.01.01.10"/>
      <sheetName val="S.24.01.01.11"/>
      <sheetName val="S.25.01.01.01"/>
      <sheetName val="S.25.01.01.02"/>
      <sheetName val="S.25.02.01.01"/>
      <sheetName val="S.25.02.01.02"/>
      <sheetName val="S.25.03.01.01"/>
      <sheetName val="S.25.03.01.02"/>
      <sheetName val="S.26.01.01.01"/>
      <sheetName val="S.26.01.01.02"/>
      <sheetName val="S.26.01.01.03"/>
      <sheetName val="S.26.02.01.01"/>
      <sheetName val="S.26.02.01.02"/>
      <sheetName val="S.26.02.01.03"/>
      <sheetName val="S.26.03.01.01"/>
      <sheetName val="S.26.03.01.02"/>
      <sheetName val="S.26.03.01.03"/>
      <sheetName val="S.26.03.01.04"/>
      <sheetName val="S.26.04.01.01"/>
      <sheetName val="S.26.04.01.02"/>
      <sheetName val="S.26.04.01.03"/>
      <sheetName val="S.26.04.01.04"/>
      <sheetName val="S.26.04.01.05"/>
      <sheetName val="S.26.04.01.06"/>
      <sheetName val="S.26.04.01.07"/>
      <sheetName val="S.26.04.01.08"/>
      <sheetName val="S.26.04.01.09"/>
      <sheetName val="S.26.05.01.01"/>
      <sheetName val="S.26.05.01.02"/>
      <sheetName val="S.26.05.01.03"/>
      <sheetName val="S.26.05.01.04"/>
      <sheetName val="S.26.05.01.05"/>
      <sheetName val="S.26.06.01.01"/>
      <sheetName val="S.26.07.01.01"/>
      <sheetName val="S.26.07.01.02"/>
      <sheetName val="S.26.07.01.03"/>
      <sheetName val="S.26.07.01.04"/>
      <sheetName val="S.27.01.01.01"/>
      <sheetName val="S.27.01.01.02"/>
      <sheetName val="S.27.01.01.03"/>
      <sheetName val="S.27.01.01.04"/>
      <sheetName val="S.27.01.01.05"/>
      <sheetName val="S.27.01.01.06"/>
      <sheetName val="S.27.01.01.07"/>
      <sheetName val="S.27.01.01.08"/>
      <sheetName val="S.27.01.01.09"/>
      <sheetName val="S.27.01.01.10"/>
      <sheetName val="S.27.01.01.11"/>
      <sheetName val="S.27.01.01.12"/>
      <sheetName val="S.27.01.01.13"/>
      <sheetName val="S.27.01.01.14"/>
      <sheetName val="S.27.01.01.15"/>
      <sheetName val="S.27.01.01.16"/>
      <sheetName val="S.27.01.01.17"/>
      <sheetName val="S.27.01.01.18"/>
      <sheetName val="S.27.01.01.19"/>
      <sheetName val="S.27.01.01.20"/>
      <sheetName val="S.27.01.01.21"/>
      <sheetName val="S.27.01.01.22"/>
      <sheetName val="S.27.01.01.23"/>
      <sheetName val="S.27.01.01.24"/>
      <sheetName val="S.27.01.01.25"/>
      <sheetName val="S.27.01.01.26"/>
      <sheetName val="S.28.01.01.01"/>
      <sheetName val="S.28.01.01.02"/>
      <sheetName val="S.28.01.01.03"/>
      <sheetName val="S.28.01.01.04"/>
      <sheetName val="S.28.01.01.05"/>
      <sheetName val="S.28.02.01.01"/>
      <sheetName val="S.28.02.01.02"/>
      <sheetName val="S.28.02.01.03"/>
      <sheetName val="S.28.02.01.04"/>
      <sheetName val="S.28.02.01.05"/>
      <sheetName val="S.28.02.01.06"/>
      <sheetName val="S.29.01.01.01"/>
      <sheetName val="S.29.01.01.02"/>
      <sheetName val="S.29.02.01.01"/>
      <sheetName val="S.29.03.01.01"/>
      <sheetName val="S.29.03.01.02"/>
      <sheetName val="S.29.03.01.03"/>
      <sheetName val="S.29.03.01.04"/>
      <sheetName val="S.29.03.01.05"/>
      <sheetName val="S.29.03.01.06"/>
      <sheetName val="S.29.03.01.07"/>
      <sheetName val="S.29.04.01.01"/>
      <sheetName val="S.29.04.01.02"/>
      <sheetName val="S.30.01.01.01"/>
      <sheetName val="S.30.01.01.02"/>
      <sheetName val="S.30.02.01.01"/>
      <sheetName val="S.30.02.01.02"/>
      <sheetName val="S.30.02.01.03"/>
      <sheetName val="S.30.02.01.04"/>
      <sheetName val="S.30.03.01.01"/>
      <sheetName val="S.30.04.01.01"/>
      <sheetName val="S.30.04.01.02"/>
      <sheetName val="S.30.04.01.03"/>
      <sheetName val="S.30.04.01.04"/>
      <sheetName val="S.31.01.01.01"/>
      <sheetName val="S.31.01.01.02"/>
      <sheetName val="S.31.02.01.01"/>
      <sheetName val="S.31.02.01.02"/>
      <sheetName val="S.36.01.01.01"/>
      <sheetName val="S.36.02.01.01"/>
      <sheetName val="S.36.03.01.01"/>
      <sheetName val="S.36.04.01.01"/>
      <sheetName val="SR.01.01.01.01"/>
      <sheetName val="SR.02.01.01.01"/>
      <sheetName val="SR.12.01.01.01"/>
      <sheetName val="SR.17.01.01.01"/>
      <sheetName val="SR.22.02.01.01"/>
      <sheetName val="SR.22.03.01.01"/>
      <sheetName val="SR.25.01.01.01"/>
      <sheetName val="SR.25.01.01.02"/>
      <sheetName val="SR.25.02.01.01"/>
      <sheetName val="SR.25.02.01.02"/>
      <sheetName val="SR.25.03.01.01"/>
      <sheetName val="SR.25.03.01.02"/>
      <sheetName val="SR.26.01.01.01"/>
      <sheetName val="SR.26.01.01.02"/>
      <sheetName val="SR.26.01.01.03"/>
      <sheetName val="SR.26.02.01.01"/>
      <sheetName val="SR.26.02.01.02"/>
      <sheetName val="SR.26.03.01.01"/>
      <sheetName val="SR.26.03.01.02"/>
      <sheetName val="SR.26.03.01.03"/>
      <sheetName val="SR.26.03.01.04"/>
      <sheetName val="SR.26.04.01.01"/>
      <sheetName val="SR.26.04.01.02"/>
      <sheetName val="SR.26.04.01.03"/>
      <sheetName val="SR.26.04.01.04"/>
      <sheetName val="SR.26.04.01.05"/>
      <sheetName val="SR.26.04.01.06"/>
      <sheetName val="SR.26.04.01.07"/>
      <sheetName val="SR.26.04.01.08"/>
      <sheetName val="SR.26.04.01.09"/>
      <sheetName val="SR.26.05.01.01"/>
      <sheetName val="SR.26.05.01.02"/>
      <sheetName val="SR.26.05.01.03"/>
      <sheetName val="SR.26.05.01.04"/>
      <sheetName val="SR.26.05.01.05"/>
      <sheetName val="SR.26.06.01.01"/>
      <sheetName val="SR.26.07.01.01"/>
      <sheetName val="SR.26.07.01.02"/>
      <sheetName val="SR.26.07.01.03"/>
      <sheetName val="SR.26.07.01.04"/>
      <sheetName val="SR.27.01.01.01"/>
      <sheetName val="SR.27.01.01.02"/>
      <sheetName val="SR.27.01.01.03"/>
      <sheetName val="SR.27.01.01.04"/>
      <sheetName val="SR.27.01.01.05"/>
      <sheetName val="SR.27.01.01.06"/>
      <sheetName val="SR.27.01.01.07"/>
      <sheetName val="SR.27.01.01.08"/>
      <sheetName val="SR.27.01.01.09"/>
      <sheetName val="SR.27.01.01.10"/>
      <sheetName val="SR.27.01.01.11"/>
      <sheetName val="SR.27.01.01.12"/>
      <sheetName val="SR.27.01.01.13"/>
      <sheetName val="SR.27.01.01.14"/>
      <sheetName val="SR.27.01.01.15"/>
      <sheetName val="SR.27.01.01.16"/>
      <sheetName val="SR.27.01.01.17"/>
      <sheetName val="SR.27.01.01.18"/>
      <sheetName val="SR.27.01.01.19"/>
      <sheetName val="SR.27.01.01.20"/>
      <sheetName val="SR.27.01.01.21"/>
      <sheetName val="SR.27.01.01.22"/>
      <sheetName val="SR.27.01.01.23"/>
      <sheetName val="SR.27.01.01.24"/>
      <sheetName val="SR.27.01.01.25"/>
      <sheetName val="SR.27.01.01.26"/>
      <sheetName val="CRT_Fil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">
          <cell r="D1" t="str">
            <v>No    {s2c_AO:x0}</v>
          </cell>
        </row>
        <row r="2">
          <cell r="D2" t="str">
            <v xml:space="preserve">  Yes    {s2c_AO:x1}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L36"/>
  <sheetViews>
    <sheetView tabSelected="1" zoomScale="95" zoomScaleNormal="95" workbookViewId="0">
      <selection activeCell="B17" sqref="B17"/>
    </sheetView>
  </sheetViews>
  <sheetFormatPr defaultColWidth="9.08984375" defaultRowHeight="14.5" x14ac:dyDescent="0.35"/>
  <cols>
    <col min="1" max="1" width="10" style="1" customWidth="1"/>
    <col min="2" max="2" width="110.6328125" style="1" customWidth="1"/>
    <col min="3" max="3" width="8" style="1" customWidth="1"/>
    <col min="4" max="5" width="19.453125" style="3" customWidth="1"/>
    <col min="6" max="6" width="5.36328125" style="3" customWidth="1"/>
    <col min="7" max="16" width="19.453125" style="3" customWidth="1"/>
    <col min="17" max="17" width="19.08984375" style="3" customWidth="1"/>
    <col min="18" max="25" width="19.453125" style="3" customWidth="1"/>
    <col min="26" max="26" width="5.36328125" style="3" customWidth="1"/>
    <col min="27" max="32" width="19.453125" style="3" customWidth="1"/>
    <col min="33" max="35" width="9.08984375" style="3"/>
    <col min="36" max="16384" width="9.08984375" style="1"/>
  </cols>
  <sheetData>
    <row r="1" spans="1:32" x14ac:dyDescent="0.35">
      <c r="A1" s="143" t="s">
        <v>485</v>
      </c>
      <c r="C1" s="2"/>
    </row>
    <row r="2" spans="1:32" x14ac:dyDescent="0.35">
      <c r="C2" s="2"/>
    </row>
    <row r="5" spans="1:32" x14ac:dyDescent="0.35">
      <c r="A5" s="110"/>
      <c r="B5" s="110"/>
    </row>
    <row r="6" spans="1:32" x14ac:dyDescent="0.35">
      <c r="A6" s="111" t="s">
        <v>409</v>
      </c>
      <c r="B6" s="112"/>
    </row>
    <row r="7" spans="1:32" x14ac:dyDescent="0.35">
      <c r="A7" s="113" t="str">
        <f>'NS.07.01.01'!A7</f>
        <v>Income, Expenditure and Business Model Analysis - Non-Life</v>
      </c>
      <c r="B7" s="110"/>
    </row>
    <row r="8" spans="1:32" x14ac:dyDescent="0.35">
      <c r="A8" s="113"/>
      <c r="B8" s="110"/>
    </row>
    <row r="9" spans="1:32" s="140" customFormat="1" x14ac:dyDescent="0.35">
      <c r="A9" s="141" t="s">
        <v>483</v>
      </c>
      <c r="B9" s="142"/>
    </row>
    <row r="10" spans="1:32" s="140" customFormat="1" x14ac:dyDescent="0.35">
      <c r="A10" s="141" t="s">
        <v>484</v>
      </c>
      <c r="B10" s="142"/>
    </row>
    <row r="11" spans="1:32" x14ac:dyDescent="0.35">
      <c r="A11" s="110"/>
      <c r="B11" s="110"/>
    </row>
    <row r="12" spans="1:32" x14ac:dyDescent="0.35">
      <c r="A12" s="114" t="s">
        <v>410</v>
      </c>
      <c r="B12" s="110"/>
    </row>
    <row r="13" spans="1:32" x14ac:dyDescent="0.35">
      <c r="A13" s="115" t="str">
        <f>A7&amp;" : reporting period"</f>
        <v>Income, Expenditure and Business Model Analysis - Non-Life : reporting period</v>
      </c>
      <c r="B13" s="110"/>
    </row>
    <row r="14" spans="1:32" x14ac:dyDescent="0.35">
      <c r="A14" s="116"/>
      <c r="B14" s="110"/>
    </row>
    <row r="15" spans="1:32" x14ac:dyDescent="0.35">
      <c r="A15" s="110"/>
      <c r="B15" s="110"/>
      <c r="D15" s="144" t="s">
        <v>2</v>
      </c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4"/>
      <c r="AF15" s="144"/>
    </row>
    <row r="16" spans="1:32" x14ac:dyDescent="0.35">
      <c r="D16" s="146"/>
      <c r="E16" s="144" t="s">
        <v>3</v>
      </c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8"/>
      <c r="AE16" s="149" t="s">
        <v>26</v>
      </c>
      <c r="AF16" s="152" t="s">
        <v>4</v>
      </c>
    </row>
    <row r="17" spans="2:32" x14ac:dyDescent="0.35">
      <c r="D17" s="147"/>
      <c r="E17" s="153"/>
      <c r="F17" s="144" t="s">
        <v>5</v>
      </c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55" t="s">
        <v>6</v>
      </c>
      <c r="AA17" s="156"/>
      <c r="AB17" s="156"/>
      <c r="AC17" s="156"/>
      <c r="AD17" s="156"/>
      <c r="AE17" s="150"/>
      <c r="AF17" s="153"/>
    </row>
    <row r="18" spans="2:32" x14ac:dyDescent="0.35">
      <c r="D18" s="147"/>
      <c r="E18" s="153"/>
      <c r="F18" s="153"/>
      <c r="G18" s="157" t="s">
        <v>7</v>
      </c>
      <c r="H18" s="159" t="s">
        <v>8</v>
      </c>
      <c r="I18" s="159" t="s">
        <v>9</v>
      </c>
      <c r="J18" s="159" t="s">
        <v>10</v>
      </c>
      <c r="K18" s="159" t="s">
        <v>11</v>
      </c>
      <c r="L18" s="159" t="s">
        <v>12</v>
      </c>
      <c r="M18" s="159" t="s">
        <v>13</v>
      </c>
      <c r="N18" s="159" t="s">
        <v>14</v>
      </c>
      <c r="O18" s="159" t="s">
        <v>15</v>
      </c>
      <c r="P18" s="159" t="s">
        <v>16</v>
      </c>
      <c r="Q18" s="161" t="s">
        <v>17</v>
      </c>
      <c r="R18" s="162"/>
      <c r="S18" s="162"/>
      <c r="T18" s="162"/>
      <c r="U18" s="162"/>
      <c r="V18" s="157" t="s">
        <v>18</v>
      </c>
      <c r="W18" s="157" t="s">
        <v>19</v>
      </c>
      <c r="X18" s="157" t="s">
        <v>20</v>
      </c>
      <c r="Y18" s="157" t="s">
        <v>21</v>
      </c>
      <c r="Z18" s="165"/>
      <c r="AA18" s="157" t="s">
        <v>22</v>
      </c>
      <c r="AB18" s="157" t="s">
        <v>23</v>
      </c>
      <c r="AC18" s="157" t="s">
        <v>24</v>
      </c>
      <c r="AD18" s="163" t="s">
        <v>25</v>
      </c>
      <c r="AE18" s="150"/>
      <c r="AF18" s="153"/>
    </row>
    <row r="19" spans="2:32" ht="29" x14ac:dyDescent="0.35">
      <c r="D19" s="147"/>
      <c r="E19" s="154"/>
      <c r="F19" s="153"/>
      <c r="G19" s="158"/>
      <c r="H19" s="160"/>
      <c r="I19" s="160"/>
      <c r="J19" s="160"/>
      <c r="K19" s="160"/>
      <c r="L19" s="160"/>
      <c r="M19" s="160"/>
      <c r="N19" s="160"/>
      <c r="O19" s="160"/>
      <c r="P19" s="160"/>
      <c r="Q19" s="106"/>
      <c r="R19" s="104" t="s">
        <v>27</v>
      </c>
      <c r="S19" s="105" t="s">
        <v>28</v>
      </c>
      <c r="T19" s="105" t="s">
        <v>29</v>
      </c>
      <c r="U19" s="105" t="s">
        <v>30</v>
      </c>
      <c r="V19" s="158"/>
      <c r="W19" s="158"/>
      <c r="X19" s="158"/>
      <c r="Y19" s="158"/>
      <c r="Z19" s="166"/>
      <c r="AA19" s="158"/>
      <c r="AB19" s="158"/>
      <c r="AC19" s="158"/>
      <c r="AD19" s="164"/>
      <c r="AE19" s="151"/>
      <c r="AF19" s="146"/>
    </row>
    <row r="20" spans="2:32" ht="29" x14ac:dyDescent="0.35">
      <c r="D20" s="12" t="s">
        <v>31</v>
      </c>
      <c r="E20" s="13" t="s">
        <v>32</v>
      </c>
      <c r="F20" s="13" t="s">
        <v>33</v>
      </c>
      <c r="G20" s="13" t="s">
        <v>34</v>
      </c>
      <c r="H20" s="13" t="s">
        <v>35</v>
      </c>
      <c r="I20" s="13" t="s">
        <v>36</v>
      </c>
      <c r="J20" s="13" t="s">
        <v>37</v>
      </c>
      <c r="K20" s="13" t="s">
        <v>38</v>
      </c>
      <c r="L20" s="13" t="s">
        <v>39</v>
      </c>
      <c r="M20" s="13" t="s">
        <v>40</v>
      </c>
      <c r="N20" s="13" t="s">
        <v>41</v>
      </c>
      <c r="O20" s="13" t="s">
        <v>42</v>
      </c>
      <c r="P20" s="14" t="s">
        <v>43</v>
      </c>
      <c r="Q20" s="103" t="s">
        <v>44</v>
      </c>
      <c r="R20" s="16" t="s">
        <v>45</v>
      </c>
      <c r="S20" s="13" t="s">
        <v>46</v>
      </c>
      <c r="T20" s="13" t="s">
        <v>47</v>
      </c>
      <c r="U20" s="13" t="s">
        <v>48</v>
      </c>
      <c r="V20" s="13" t="s">
        <v>49</v>
      </c>
      <c r="W20" s="13" t="s">
        <v>50</v>
      </c>
      <c r="X20" s="13" t="s">
        <v>51</v>
      </c>
      <c r="Y20" s="14" t="s">
        <v>52</v>
      </c>
      <c r="Z20" s="103" t="s">
        <v>53</v>
      </c>
      <c r="AA20" s="16" t="s">
        <v>54</v>
      </c>
      <c r="AB20" s="13" t="s">
        <v>55</v>
      </c>
      <c r="AC20" s="14" t="s">
        <v>56</v>
      </c>
      <c r="AD20" s="103" t="s">
        <v>57</v>
      </c>
      <c r="AE20" s="12" t="s">
        <v>59</v>
      </c>
      <c r="AF20" s="12" t="s">
        <v>61</v>
      </c>
    </row>
    <row r="21" spans="2:32" x14ac:dyDescent="0.35">
      <c r="B21" s="17" t="str">
        <f>INDEX('NS.07.01.01'!B$18:B$99,MATCH(C21,'NS.07.01.01'!C$18:C$99,0))</f>
        <v>Income</v>
      </c>
      <c r="C21" s="103" t="s">
        <v>63</v>
      </c>
      <c r="D21" s="18" t="s">
        <v>64</v>
      </c>
      <c r="E21" s="18" t="s">
        <v>64</v>
      </c>
      <c r="F21" s="18" t="s">
        <v>64</v>
      </c>
      <c r="G21" s="18" t="s">
        <v>64</v>
      </c>
      <c r="H21" s="18" t="s">
        <v>64</v>
      </c>
      <c r="I21" s="18" t="s">
        <v>64</v>
      </c>
      <c r="J21" s="18" t="s">
        <v>64</v>
      </c>
      <c r="K21" s="18" t="s">
        <v>64</v>
      </c>
      <c r="L21" s="18" t="s">
        <v>64</v>
      </c>
      <c r="M21" s="18" t="s">
        <v>64</v>
      </c>
      <c r="N21" s="18" t="s">
        <v>64</v>
      </c>
      <c r="O21" s="18" t="s">
        <v>64</v>
      </c>
      <c r="P21" s="18" t="s">
        <v>64</v>
      </c>
      <c r="Q21" s="18" t="s">
        <v>64</v>
      </c>
      <c r="R21" s="18" t="s">
        <v>64</v>
      </c>
      <c r="S21" s="18" t="s">
        <v>64</v>
      </c>
      <c r="T21" s="18" t="s">
        <v>64</v>
      </c>
      <c r="U21" s="18" t="s">
        <v>64</v>
      </c>
      <c r="V21" s="18" t="s">
        <v>64</v>
      </c>
      <c r="W21" s="18" t="s">
        <v>64</v>
      </c>
      <c r="X21" s="18" t="s">
        <v>64</v>
      </c>
      <c r="Y21" s="18" t="s">
        <v>64</v>
      </c>
      <c r="Z21" s="18" t="s">
        <v>64</v>
      </c>
      <c r="AA21" s="18" t="s">
        <v>64</v>
      </c>
      <c r="AB21" s="18" t="s">
        <v>64</v>
      </c>
      <c r="AC21" s="18" t="s">
        <v>64</v>
      </c>
      <c r="AD21" s="18" t="s">
        <v>64</v>
      </c>
      <c r="AE21" s="18" t="s">
        <v>64</v>
      </c>
      <c r="AF21" s="18" t="s">
        <v>64</v>
      </c>
    </row>
    <row r="22" spans="2:32" ht="45" customHeight="1" x14ac:dyDescent="0.35">
      <c r="B22" s="131" t="str">
        <f>INDEX('NS.07.01.01'!B$18:B$99,MATCH(C22,'NS.07.01.01'!C$18:C$99,0))</f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22" s="19" t="s">
        <v>65</v>
      </c>
      <c r="D22" s="20"/>
      <c r="E22" s="21"/>
      <c r="F22" s="18" t="s">
        <v>64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18" t="s">
        <v>64</v>
      </c>
      <c r="R22" s="22"/>
      <c r="S22" s="22"/>
      <c r="T22" s="22"/>
      <c r="U22" s="22"/>
      <c r="V22" s="22"/>
      <c r="W22" s="22"/>
      <c r="X22" s="22"/>
      <c r="Y22" s="22"/>
      <c r="Z22" s="18" t="s">
        <v>64</v>
      </c>
      <c r="AA22" s="22"/>
      <c r="AB22" s="22"/>
      <c r="AC22" s="22"/>
      <c r="AD22" s="22"/>
      <c r="AE22" s="23"/>
      <c r="AF22" s="23"/>
    </row>
    <row r="23" spans="2:32" x14ac:dyDescent="0.35">
      <c r="B23" s="42" t="str">
        <f>INDEX('NS.07.01.01'!B$18:B$99,MATCH(C23,'NS.07.01.01'!C$18:C$99,0))</f>
        <v>Gross written premiums - insurance (aka direct) [includes new business premium reported in R0112]</v>
      </c>
      <c r="C23" s="24" t="s">
        <v>66</v>
      </c>
      <c r="D23" s="20"/>
      <c r="E23" s="21"/>
      <c r="F23" s="18" t="s">
        <v>64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18" t="s">
        <v>64</v>
      </c>
      <c r="R23" s="22"/>
      <c r="S23" s="22"/>
      <c r="T23" s="22"/>
      <c r="U23" s="22"/>
      <c r="V23" s="22"/>
      <c r="W23" s="22"/>
      <c r="X23" s="22"/>
      <c r="Y23" s="22"/>
      <c r="Z23" s="18" t="s">
        <v>64</v>
      </c>
      <c r="AA23" s="23"/>
      <c r="AB23" s="23"/>
      <c r="AC23" s="23"/>
      <c r="AD23" s="23"/>
      <c r="AE23" s="23"/>
      <c r="AF23" s="23"/>
    </row>
    <row r="24" spans="2:32" x14ac:dyDescent="0.35">
      <c r="B24" s="42" t="str">
        <f>INDEX('NS.07.01.01'!B$18:B$99,MATCH(C24,'NS.07.01.01'!C$18:C$99,0))</f>
        <v>Gross written premiums - accepted reinsurance</v>
      </c>
      <c r="C24" s="24" t="s">
        <v>68</v>
      </c>
      <c r="D24" s="20"/>
      <c r="E24" s="21"/>
      <c r="F24" s="18" t="s">
        <v>64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18" t="s">
        <v>64</v>
      </c>
      <c r="R24" s="22"/>
      <c r="S24" s="22"/>
      <c r="T24" s="22"/>
      <c r="U24" s="22"/>
      <c r="V24" s="22"/>
      <c r="W24" s="22"/>
      <c r="X24" s="22"/>
      <c r="Y24" s="22"/>
      <c r="Z24" s="18" t="s">
        <v>64</v>
      </c>
      <c r="AA24" s="22"/>
      <c r="AB24" s="22"/>
      <c r="AC24" s="22"/>
      <c r="AD24" s="22"/>
      <c r="AE24" s="23"/>
      <c r="AF24" s="23"/>
    </row>
    <row r="25" spans="2:32" x14ac:dyDescent="0.35">
      <c r="B25" s="26" t="str">
        <f>INDEX('NS.07.01.01'!B$18:B$99,MATCH(C25,'NS.07.01.01'!C$18:C$99,0))</f>
        <v>Net written premiums</v>
      </c>
      <c r="C25" s="25" t="s">
        <v>72</v>
      </c>
      <c r="D25" s="20"/>
      <c r="E25" s="21"/>
      <c r="F25" s="18" t="s">
        <v>64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18" t="s">
        <v>64</v>
      </c>
      <c r="R25" s="22"/>
      <c r="S25" s="22"/>
      <c r="T25" s="22"/>
      <c r="U25" s="22"/>
      <c r="V25" s="22"/>
      <c r="W25" s="22"/>
      <c r="X25" s="22"/>
      <c r="Y25" s="22"/>
      <c r="Z25" s="18" t="s">
        <v>64</v>
      </c>
      <c r="AA25" s="22"/>
      <c r="AB25" s="22"/>
      <c r="AC25" s="22"/>
      <c r="AD25" s="22"/>
      <c r="AE25" s="23"/>
      <c r="AF25" s="23"/>
    </row>
    <row r="26" spans="2:32" ht="15" customHeight="1" x14ac:dyDescent="0.35">
      <c r="B26" s="26" t="str">
        <f>INDEX('NS.07.01.01'!B$18:B$99,MATCH(C26,'NS.07.01.01'!C$18:C$99,0))</f>
        <v>Gross earned premiums</v>
      </c>
      <c r="C26" s="25" t="s">
        <v>73</v>
      </c>
      <c r="D26" s="20"/>
      <c r="E26" s="21"/>
      <c r="F26" s="18" t="s">
        <v>64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18" t="s">
        <v>64</v>
      </c>
      <c r="R26" s="22"/>
      <c r="S26" s="22"/>
      <c r="T26" s="22"/>
      <c r="U26" s="22"/>
      <c r="V26" s="22"/>
      <c r="W26" s="22"/>
      <c r="X26" s="22"/>
      <c r="Y26" s="22"/>
      <c r="Z26" s="18" t="s">
        <v>64</v>
      </c>
      <c r="AA26" s="22"/>
      <c r="AB26" s="22"/>
      <c r="AC26" s="22"/>
      <c r="AD26" s="22"/>
      <c r="AE26" s="23"/>
      <c r="AF26" s="23"/>
    </row>
    <row r="27" spans="2:32" ht="15" customHeight="1" x14ac:dyDescent="0.35">
      <c r="B27" s="26" t="str">
        <f>INDEX('NS.07.01.01'!B$18:B$99,MATCH(C27,'NS.07.01.01'!C$18:C$99,0))</f>
        <v>Net earned premiums [includes any premiums from business transfers-in]</v>
      </c>
      <c r="C27" s="25" t="s">
        <v>77</v>
      </c>
      <c r="D27" s="20"/>
      <c r="E27" s="21"/>
      <c r="F27" s="18" t="s">
        <v>64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18" t="s">
        <v>64</v>
      </c>
      <c r="R27" s="22"/>
      <c r="S27" s="22"/>
      <c r="T27" s="22"/>
      <c r="U27" s="22"/>
      <c r="V27" s="22"/>
      <c r="W27" s="22"/>
      <c r="X27" s="22"/>
      <c r="Y27" s="22"/>
      <c r="Z27" s="18" t="s">
        <v>64</v>
      </c>
      <c r="AA27" s="22"/>
      <c r="AB27" s="22"/>
      <c r="AC27" s="22"/>
      <c r="AD27" s="22"/>
      <c r="AE27" s="23"/>
      <c r="AF27" s="23"/>
    </row>
    <row r="28" spans="2:32" x14ac:dyDescent="0.35">
      <c r="B28" s="29" t="str">
        <f>INDEX('NS.07.01.01'!B$18:B$99,MATCH(C28,'NS.07.01.01'!C$18:C$99,0))</f>
        <v>Expenditure</v>
      </c>
      <c r="C28" s="25" t="s">
        <v>88</v>
      </c>
      <c r="D28" s="18" t="s">
        <v>64</v>
      </c>
      <c r="E28" s="18" t="s">
        <v>64</v>
      </c>
      <c r="F28" s="18" t="s">
        <v>64</v>
      </c>
      <c r="G28" s="18" t="s">
        <v>64</v>
      </c>
      <c r="H28" s="18" t="s">
        <v>64</v>
      </c>
      <c r="I28" s="18" t="s">
        <v>64</v>
      </c>
      <c r="J28" s="18" t="s">
        <v>64</v>
      </c>
      <c r="K28" s="18" t="s">
        <v>64</v>
      </c>
      <c r="L28" s="18" t="s">
        <v>64</v>
      </c>
      <c r="M28" s="18" t="s">
        <v>64</v>
      </c>
      <c r="N28" s="18" t="s">
        <v>64</v>
      </c>
      <c r="O28" s="18" t="s">
        <v>64</v>
      </c>
      <c r="P28" s="18" t="s">
        <v>64</v>
      </c>
      <c r="Q28" s="18" t="s">
        <v>64</v>
      </c>
      <c r="R28" s="18" t="s">
        <v>64</v>
      </c>
      <c r="S28" s="18" t="s">
        <v>64</v>
      </c>
      <c r="T28" s="18" t="s">
        <v>64</v>
      </c>
      <c r="U28" s="18" t="s">
        <v>64</v>
      </c>
      <c r="V28" s="18" t="s">
        <v>64</v>
      </c>
      <c r="W28" s="18" t="s">
        <v>64</v>
      </c>
      <c r="X28" s="18" t="s">
        <v>64</v>
      </c>
      <c r="Y28" s="18" t="s">
        <v>64</v>
      </c>
      <c r="Z28" s="18" t="s">
        <v>64</v>
      </c>
      <c r="AA28" s="18" t="s">
        <v>64</v>
      </c>
      <c r="AB28" s="18" t="s">
        <v>64</v>
      </c>
      <c r="AC28" s="18" t="s">
        <v>64</v>
      </c>
      <c r="AD28" s="18" t="s">
        <v>64</v>
      </c>
      <c r="AE28" s="18" t="s">
        <v>64</v>
      </c>
      <c r="AF28" s="18" t="s">
        <v>64</v>
      </c>
    </row>
    <row r="29" spans="2:32" x14ac:dyDescent="0.35">
      <c r="B29" s="26" t="str">
        <f>INDEX('NS.07.01.01'!B$18:B$99,MATCH(C29,'NS.07.01.01'!C$18:C$99,0))</f>
        <v>Claims incurred - gross (undiscounted) [includes allocated loss adjustment expenses (ALAE) reported in R0820]</v>
      </c>
      <c r="C29" s="25" t="s">
        <v>89</v>
      </c>
      <c r="D29" s="20"/>
      <c r="E29" s="21"/>
      <c r="F29" s="18" t="s">
        <v>64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18" t="s">
        <v>64</v>
      </c>
      <c r="R29" s="22"/>
      <c r="S29" s="22"/>
      <c r="T29" s="22"/>
      <c r="U29" s="22"/>
      <c r="V29" s="22"/>
      <c r="W29" s="22"/>
      <c r="X29" s="22"/>
      <c r="Y29" s="22"/>
      <c r="Z29" s="18" t="s">
        <v>64</v>
      </c>
      <c r="AA29" s="22"/>
      <c r="AB29" s="22"/>
      <c r="AC29" s="22"/>
      <c r="AD29" s="22"/>
      <c r="AE29" s="23"/>
      <c r="AF29" s="23"/>
    </row>
    <row r="30" spans="2:32" x14ac:dyDescent="0.35">
      <c r="B30" s="26" t="str">
        <f>INDEX('NS.07.01.01'!B$18:B$99,MATCH(C30,'NS.07.01.01'!C$18:C$99,0))</f>
        <v>Claims incurred - net (undiscounted) [includes allocated loss adjustment expenses (ALAE)]</v>
      </c>
      <c r="C30" s="25" t="s">
        <v>100</v>
      </c>
      <c r="D30" s="20"/>
      <c r="E30" s="21"/>
      <c r="F30" s="18" t="s">
        <v>64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18" t="s">
        <v>64</v>
      </c>
      <c r="R30" s="22"/>
      <c r="S30" s="22"/>
      <c r="T30" s="22"/>
      <c r="U30" s="22"/>
      <c r="V30" s="22"/>
      <c r="W30" s="22"/>
      <c r="X30" s="22"/>
      <c r="Y30" s="22"/>
      <c r="Z30" s="18" t="s">
        <v>64</v>
      </c>
      <c r="AA30" s="22"/>
      <c r="AB30" s="22"/>
      <c r="AC30" s="22"/>
      <c r="AD30" s="22"/>
      <c r="AE30" s="23"/>
      <c r="AF30" s="23"/>
    </row>
    <row r="31" spans="2:32" x14ac:dyDescent="0.35">
      <c r="B31" s="26" t="str">
        <f>INDEX('NS.07.01.01'!B$18:B$99,MATCH(C31,'NS.07.01.01'!C$18:C$99,0))</f>
        <v>Claims incurred - net (discounted)</v>
      </c>
      <c r="C31" s="25" t="s">
        <v>110</v>
      </c>
      <c r="D31" s="21"/>
      <c r="E31" s="21"/>
      <c r="F31" s="18" t="s">
        <v>64</v>
      </c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18" t="s">
        <v>64</v>
      </c>
      <c r="R31" s="23"/>
      <c r="S31" s="23"/>
      <c r="T31" s="23"/>
      <c r="U31" s="23"/>
      <c r="V31" s="23"/>
      <c r="W31" s="23"/>
      <c r="X31" s="23"/>
      <c r="Y31" s="23"/>
      <c r="Z31" s="18" t="s">
        <v>64</v>
      </c>
      <c r="AA31" s="23"/>
      <c r="AB31" s="23"/>
      <c r="AC31" s="23"/>
      <c r="AD31" s="23"/>
      <c r="AE31" s="22"/>
      <c r="AF31" s="22"/>
    </row>
    <row r="32" spans="2:32" ht="43.5" x14ac:dyDescent="0.35">
      <c r="B32" s="70" t="str">
        <f>INDEX('NS.07.01.01'!B$18:B$99,MATCH(C32,'NS.07.01.01'!C$18:C$99,0))</f>
        <v>Technical expenses incurred net of reinsurance ceded [Derived as : (administrative expenses) plus (investment management expenses) plus (claims management costs - other than ALAE) plus (acquisition costs - commission) plus (acquisition costs - other) less (reinsurance commissions and profit participations) plus (overhead expenses) ]</v>
      </c>
      <c r="C32" s="25" t="s">
        <v>114</v>
      </c>
      <c r="D32" s="21"/>
      <c r="E32" s="20"/>
      <c r="F32" s="18" t="s">
        <v>64</v>
      </c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18" t="s">
        <v>64</v>
      </c>
      <c r="R32" s="23"/>
      <c r="S32" s="23"/>
      <c r="T32" s="23"/>
      <c r="U32" s="23"/>
      <c r="V32" s="23"/>
      <c r="W32" s="23"/>
      <c r="X32" s="23"/>
      <c r="Y32" s="23"/>
      <c r="Z32" s="18" t="s">
        <v>64</v>
      </c>
      <c r="AA32" s="23"/>
      <c r="AB32" s="23"/>
      <c r="AC32" s="23"/>
      <c r="AD32" s="23"/>
      <c r="AE32" s="23"/>
      <c r="AF32" s="23"/>
    </row>
    <row r="33" spans="1:38" x14ac:dyDescent="0.35">
      <c r="B33" s="26" t="str">
        <f>INDEX('NS.07.01.01'!B$18:B$99,MATCH(C33,'NS.07.01.01'!C$18:C$99,0))</f>
        <v>Acquisition costs, commissions, claims management costs</v>
      </c>
      <c r="C33" s="25" t="s">
        <v>421</v>
      </c>
      <c r="D33" s="21"/>
      <c r="E33" s="21"/>
      <c r="F33" s="18" t="s">
        <v>64</v>
      </c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18" t="s">
        <v>64</v>
      </c>
      <c r="R33" s="22"/>
      <c r="S33" s="22"/>
      <c r="T33" s="22"/>
      <c r="U33" s="22"/>
      <c r="V33" s="22"/>
      <c r="W33" s="22"/>
      <c r="X33" s="22"/>
      <c r="Y33" s="22"/>
      <c r="Z33" s="18" t="s">
        <v>64</v>
      </c>
      <c r="AA33" s="22"/>
      <c r="AB33" s="22"/>
      <c r="AC33" s="22"/>
      <c r="AD33" s="22"/>
      <c r="AE33" s="65"/>
      <c r="AF33" s="65"/>
      <c r="AG33" s="67"/>
      <c r="AH33" s="67"/>
      <c r="AI33" s="68"/>
      <c r="AJ33" s="67"/>
      <c r="AK33" s="67"/>
      <c r="AL33" s="67"/>
    </row>
    <row r="34" spans="1:38" x14ac:dyDescent="0.35">
      <c r="B34" s="26" t="str">
        <f>INDEX('NS.07.01.01'!B$18:B$99,MATCH(C34,'NS.07.01.01'!C$18:C$99,0))</f>
        <v>Other expenditure</v>
      </c>
      <c r="C34" s="25" t="s">
        <v>125</v>
      </c>
      <c r="D34" s="21"/>
      <c r="E34" s="20"/>
      <c r="F34" s="18" t="s">
        <v>64</v>
      </c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8" t="s">
        <v>64</v>
      </c>
      <c r="R34" s="23"/>
      <c r="S34" s="23"/>
      <c r="T34" s="23"/>
      <c r="U34" s="23"/>
      <c r="V34" s="23"/>
      <c r="W34" s="23"/>
      <c r="X34" s="23"/>
      <c r="Y34" s="23"/>
      <c r="Z34" s="18" t="s">
        <v>64</v>
      </c>
      <c r="AA34" s="23"/>
      <c r="AB34" s="23"/>
      <c r="AC34" s="23"/>
      <c r="AD34" s="23"/>
      <c r="AE34" s="18" t="s">
        <v>64</v>
      </c>
      <c r="AF34" s="66"/>
      <c r="AG34" s="69"/>
      <c r="AH34" s="69"/>
      <c r="AI34" s="68"/>
      <c r="AJ34" s="69"/>
      <c r="AK34" s="69"/>
      <c r="AL34" s="69"/>
    </row>
    <row r="35" spans="1:38" ht="29" x14ac:dyDescent="0.35">
      <c r="B35" s="70" t="str">
        <f>INDEX('NS.07.01.01'!B$18:B$99,MATCH(C35,'NS.07.01.01'!C$18:C$99,0))</f>
        <v>Total expenditure (discounted) [= net claims incurred (discounted) + technical expenses incurred net of reinsurance ceded + changes in additional provisions for unexpired risks + interest paid or payable + taxation + other expenditure]</v>
      </c>
      <c r="C35" s="25" t="s">
        <v>126</v>
      </c>
      <c r="D35" s="21"/>
      <c r="E35" s="20"/>
      <c r="F35" s="18" t="s">
        <v>64</v>
      </c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8" t="s">
        <v>64</v>
      </c>
      <c r="R35" s="23"/>
      <c r="S35" s="23"/>
      <c r="T35" s="23"/>
      <c r="U35" s="23"/>
      <c r="V35" s="23"/>
      <c r="W35" s="23"/>
      <c r="X35" s="23"/>
      <c r="Y35" s="23"/>
      <c r="Z35" s="18" t="s">
        <v>64</v>
      </c>
      <c r="AA35" s="23"/>
      <c r="AB35" s="23"/>
      <c r="AC35" s="23"/>
      <c r="AD35" s="23"/>
      <c r="AE35" s="23"/>
      <c r="AF35" s="23"/>
    </row>
    <row r="36" spans="1:38" x14ac:dyDescent="0.35">
      <c r="A36" s="37"/>
      <c r="B36" s="37"/>
      <c r="C36" s="37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AA36" s="38"/>
      <c r="AB36" s="38"/>
      <c r="AC36" s="38"/>
      <c r="AD36" s="38"/>
      <c r="AE36" s="38"/>
      <c r="AF36" s="38"/>
    </row>
  </sheetData>
  <mergeCells count="29">
    <mergeCell ref="V18:V19"/>
    <mergeCell ref="AD18:AD19"/>
    <mergeCell ref="X18:X19"/>
    <mergeCell ref="Y18:Y19"/>
    <mergeCell ref="Z18:Z19"/>
    <mergeCell ref="AA18:AA19"/>
    <mergeCell ref="AB18:AB19"/>
    <mergeCell ref="AC18:AC19"/>
    <mergeCell ref="M18:M19"/>
    <mergeCell ref="N18:N19"/>
    <mergeCell ref="O18:O19"/>
    <mergeCell ref="P18:P19"/>
    <mergeCell ref="Q18:U18"/>
    <mergeCell ref="D15:AF15"/>
    <mergeCell ref="D16:D19"/>
    <mergeCell ref="E16:AD16"/>
    <mergeCell ref="AE16:AE19"/>
    <mergeCell ref="AF16:AF19"/>
    <mergeCell ref="E17:E19"/>
    <mergeCell ref="F17:Y17"/>
    <mergeCell ref="Z17:AD17"/>
    <mergeCell ref="F18:F19"/>
    <mergeCell ref="G18:G19"/>
    <mergeCell ref="W18:W19"/>
    <mergeCell ref="H18:H19"/>
    <mergeCell ref="I18:I19"/>
    <mergeCell ref="J18:J19"/>
    <mergeCell ref="K18:K19"/>
    <mergeCell ref="L18:L19"/>
  </mergeCells>
  <dataValidations count="1">
    <dataValidation type="decimal" allowBlank="1" showInputMessage="1" showErrorMessage="1" error="Data is of incorrect type!" sqref="Z22:Z27 Q22:Q27 F22:F27 F28:AF28 F21:AF21 D21:E35 AI33:AI34 F29:F35 Q29:Q35 Z29:Z35 AE34" xr:uid="{00000000-0002-0000-0100-000000000000}"/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EE3D7-1000-4D60-9530-473A42D485EC}">
  <sheetPr>
    <tabColor rgb="FF00B050"/>
  </sheetPr>
  <dimension ref="A1:AN427"/>
  <sheetViews>
    <sheetView zoomScale="115" zoomScaleNormal="11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/>
    </sheetView>
  </sheetViews>
  <sheetFormatPr defaultColWidth="9.08984375" defaultRowHeight="14.5" x14ac:dyDescent="0.35"/>
  <cols>
    <col min="1" max="1" width="9.54296875" style="1" customWidth="1"/>
    <col min="2" max="2" width="110.6328125" style="1" customWidth="1"/>
    <col min="3" max="3" width="6.6328125" style="1" customWidth="1"/>
    <col min="4" max="5" width="19.453125" style="3" customWidth="1"/>
    <col min="6" max="6" width="5.36328125" style="3" customWidth="1"/>
    <col min="7" max="16" width="19.453125" style="3" customWidth="1"/>
    <col min="17" max="17" width="19.08984375" style="3" customWidth="1"/>
    <col min="18" max="25" width="19.453125" style="3" customWidth="1"/>
    <col min="26" max="26" width="5.36328125" style="3" customWidth="1"/>
    <col min="27" max="34" width="19.453125" style="3" customWidth="1"/>
    <col min="35" max="35" width="0" style="3" hidden="1" customWidth="1"/>
    <col min="36" max="37" width="9.08984375" style="3"/>
    <col min="38" max="16384" width="9.08984375" style="1"/>
  </cols>
  <sheetData>
    <row r="1" spans="1:34" x14ac:dyDescent="0.35">
      <c r="C1" s="2"/>
    </row>
    <row r="2" spans="1:34" x14ac:dyDescent="0.35">
      <c r="C2" s="2"/>
    </row>
    <row r="5" spans="1:34" x14ac:dyDescent="0.35">
      <c r="D5" s="4"/>
    </row>
    <row r="6" spans="1:34" x14ac:dyDescent="0.35">
      <c r="A6" s="59" t="s">
        <v>473</v>
      </c>
      <c r="B6" s="6"/>
      <c r="D6" s="4"/>
    </row>
    <row r="7" spans="1:34" x14ac:dyDescent="0.35">
      <c r="A7" s="84" t="s">
        <v>419</v>
      </c>
      <c r="B7" s="85"/>
      <c r="D7" s="4"/>
    </row>
    <row r="9" spans="1:34" x14ac:dyDescent="0.35">
      <c r="A9" s="59" t="s">
        <v>474</v>
      </c>
    </row>
    <row r="10" spans="1:34" x14ac:dyDescent="0.35">
      <c r="A10" s="84" t="str">
        <f>A7&amp;": reporting period"</f>
        <v>Income, Expenditure and Business Model Analysis - Non-Life: reporting period</v>
      </c>
      <c r="B10" s="85"/>
    </row>
    <row r="11" spans="1:34" x14ac:dyDescent="0.35">
      <c r="A11" s="7"/>
      <c r="B11" s="8"/>
    </row>
    <row r="12" spans="1:34" ht="15" customHeight="1" x14ac:dyDescent="0.35">
      <c r="D12" s="171" t="s">
        <v>2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</row>
    <row r="13" spans="1:34" ht="15" customHeight="1" x14ac:dyDescent="0.35">
      <c r="D13" s="186"/>
      <c r="E13" s="171" t="s">
        <v>3</v>
      </c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89"/>
      <c r="AF13" s="185"/>
      <c r="AG13" s="190"/>
      <c r="AH13" s="190"/>
    </row>
    <row r="14" spans="1:34" ht="15" customHeight="1" x14ac:dyDescent="0.35">
      <c r="D14" s="187"/>
      <c r="E14" s="193"/>
      <c r="F14" s="171" t="s">
        <v>5</v>
      </c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94" t="s">
        <v>6</v>
      </c>
      <c r="AA14" s="195"/>
      <c r="AB14" s="195"/>
      <c r="AC14" s="195"/>
      <c r="AD14" s="196"/>
      <c r="AE14" s="170"/>
      <c r="AF14" s="169"/>
      <c r="AG14" s="191"/>
      <c r="AH14" s="192"/>
    </row>
    <row r="15" spans="1:34" x14ac:dyDescent="0.35">
      <c r="D15" s="187"/>
      <c r="E15" s="193"/>
      <c r="F15" s="193"/>
      <c r="G15" s="178" t="s">
        <v>7</v>
      </c>
      <c r="H15" s="182" t="s">
        <v>8</v>
      </c>
      <c r="I15" s="182" t="s">
        <v>9</v>
      </c>
      <c r="J15" s="182" t="s">
        <v>10</v>
      </c>
      <c r="K15" s="182" t="s">
        <v>11</v>
      </c>
      <c r="L15" s="182" t="s">
        <v>12</v>
      </c>
      <c r="M15" s="182" t="s">
        <v>13</v>
      </c>
      <c r="N15" s="182" t="s">
        <v>14</v>
      </c>
      <c r="O15" s="182" t="s">
        <v>15</v>
      </c>
      <c r="P15" s="182" t="s">
        <v>16</v>
      </c>
      <c r="Q15" s="184" t="s">
        <v>17</v>
      </c>
      <c r="R15" s="185"/>
      <c r="S15" s="185"/>
      <c r="T15" s="185"/>
      <c r="U15" s="185"/>
      <c r="V15" s="178" t="s">
        <v>18</v>
      </c>
      <c r="W15" s="178" t="s">
        <v>19</v>
      </c>
      <c r="X15" s="178" t="s">
        <v>20</v>
      </c>
      <c r="Y15" s="178" t="s">
        <v>21</v>
      </c>
      <c r="Z15" s="180"/>
      <c r="AA15" s="178" t="s">
        <v>22</v>
      </c>
      <c r="AB15" s="178" t="s">
        <v>23</v>
      </c>
      <c r="AC15" s="178" t="s">
        <v>24</v>
      </c>
      <c r="AD15" s="178" t="s">
        <v>25</v>
      </c>
      <c r="AE15" s="175"/>
      <c r="AF15" s="183" t="s">
        <v>26</v>
      </c>
      <c r="AG15" s="175"/>
      <c r="AH15" s="183" t="s">
        <v>4</v>
      </c>
    </row>
    <row r="16" spans="1:34" ht="24" customHeight="1" x14ac:dyDescent="0.35">
      <c r="D16" s="187"/>
      <c r="E16" s="200"/>
      <c r="F16" s="193"/>
      <c r="G16" s="198"/>
      <c r="H16" s="197"/>
      <c r="I16" s="197"/>
      <c r="J16" s="197"/>
      <c r="K16" s="197"/>
      <c r="L16" s="197"/>
      <c r="M16" s="197"/>
      <c r="N16" s="197"/>
      <c r="O16" s="197"/>
      <c r="P16" s="197"/>
      <c r="Q16" s="109"/>
      <c r="R16" s="107" t="s">
        <v>27</v>
      </c>
      <c r="S16" s="108" t="s">
        <v>28</v>
      </c>
      <c r="T16" s="108" t="s">
        <v>29</v>
      </c>
      <c r="U16" s="108" t="s">
        <v>30</v>
      </c>
      <c r="V16" s="198"/>
      <c r="W16" s="198"/>
      <c r="X16" s="198"/>
      <c r="Y16" s="198"/>
      <c r="Z16" s="199"/>
      <c r="AA16" s="198"/>
      <c r="AB16" s="198"/>
      <c r="AC16" s="198"/>
      <c r="AD16" s="179"/>
      <c r="AE16" s="175"/>
      <c r="AF16" s="197"/>
      <c r="AG16" s="175"/>
      <c r="AH16" s="197"/>
    </row>
    <row r="17" spans="2:34" ht="29" x14ac:dyDescent="0.35">
      <c r="D17" s="12" t="s">
        <v>31</v>
      </c>
      <c r="E17" s="13" t="s">
        <v>32</v>
      </c>
      <c r="F17" s="13" t="s">
        <v>33</v>
      </c>
      <c r="G17" s="13" t="s">
        <v>34</v>
      </c>
      <c r="H17" s="13" t="s">
        <v>35</v>
      </c>
      <c r="I17" s="13" t="s">
        <v>36</v>
      </c>
      <c r="J17" s="13" t="s">
        <v>37</v>
      </c>
      <c r="K17" s="13" t="s">
        <v>38</v>
      </c>
      <c r="L17" s="13" t="s">
        <v>39</v>
      </c>
      <c r="M17" s="13" t="s">
        <v>40</v>
      </c>
      <c r="N17" s="13" t="s">
        <v>41</v>
      </c>
      <c r="O17" s="13" t="s">
        <v>42</v>
      </c>
      <c r="P17" s="14" t="s">
        <v>43</v>
      </c>
      <c r="Q17" s="103" t="s">
        <v>44</v>
      </c>
      <c r="R17" s="16" t="s">
        <v>45</v>
      </c>
      <c r="S17" s="13" t="s">
        <v>46</v>
      </c>
      <c r="T17" s="13" t="s">
        <v>47</v>
      </c>
      <c r="U17" s="13" t="s">
        <v>48</v>
      </c>
      <c r="V17" s="13" t="s">
        <v>49</v>
      </c>
      <c r="W17" s="13" t="s">
        <v>50</v>
      </c>
      <c r="X17" s="13" t="s">
        <v>51</v>
      </c>
      <c r="Y17" s="14" t="s">
        <v>52</v>
      </c>
      <c r="Z17" s="103" t="s">
        <v>53</v>
      </c>
      <c r="AA17" s="16" t="s">
        <v>54</v>
      </c>
      <c r="AB17" s="13" t="s">
        <v>55</v>
      </c>
      <c r="AC17" s="14" t="s">
        <v>56</v>
      </c>
      <c r="AD17" s="103" t="s">
        <v>57</v>
      </c>
      <c r="AE17" s="103" t="s">
        <v>58</v>
      </c>
      <c r="AF17" s="83" t="s">
        <v>59</v>
      </c>
      <c r="AG17" s="13" t="s">
        <v>60</v>
      </c>
      <c r="AH17" s="83" t="s">
        <v>61</v>
      </c>
    </row>
    <row r="18" spans="2:34" ht="12.75" customHeight="1" x14ac:dyDescent="0.35">
      <c r="B18" s="17" t="s">
        <v>62</v>
      </c>
      <c r="C18" s="79" t="s">
        <v>63</v>
      </c>
      <c r="D18" s="18" t="s">
        <v>64</v>
      </c>
      <c r="E18" s="18" t="s">
        <v>64</v>
      </c>
      <c r="F18" s="18" t="s">
        <v>64</v>
      </c>
      <c r="G18" s="18" t="s">
        <v>64</v>
      </c>
      <c r="H18" s="18" t="s">
        <v>64</v>
      </c>
      <c r="I18" s="18" t="s">
        <v>64</v>
      </c>
      <c r="J18" s="18" t="s">
        <v>64</v>
      </c>
      <c r="K18" s="18" t="s">
        <v>64</v>
      </c>
      <c r="L18" s="18" t="s">
        <v>64</v>
      </c>
      <c r="M18" s="18" t="s">
        <v>64</v>
      </c>
      <c r="N18" s="18" t="s">
        <v>64</v>
      </c>
      <c r="O18" s="18" t="s">
        <v>64</v>
      </c>
      <c r="P18" s="18" t="s">
        <v>64</v>
      </c>
      <c r="Q18" s="18" t="s">
        <v>64</v>
      </c>
      <c r="R18" s="18" t="s">
        <v>64</v>
      </c>
      <c r="S18" s="18" t="s">
        <v>64</v>
      </c>
      <c r="T18" s="18" t="s">
        <v>64</v>
      </c>
      <c r="U18" s="18" t="s">
        <v>64</v>
      </c>
      <c r="V18" s="18" t="s">
        <v>64</v>
      </c>
      <c r="W18" s="18" t="s">
        <v>64</v>
      </c>
      <c r="X18" s="18" t="s">
        <v>64</v>
      </c>
      <c r="Y18" s="18" t="s">
        <v>64</v>
      </c>
      <c r="Z18" s="18" t="s">
        <v>64</v>
      </c>
      <c r="AA18" s="18" t="s">
        <v>64</v>
      </c>
      <c r="AB18" s="18" t="s">
        <v>64</v>
      </c>
      <c r="AC18" s="18" t="s">
        <v>64</v>
      </c>
      <c r="AD18" s="18" t="s">
        <v>64</v>
      </c>
      <c r="AE18" s="18" t="s">
        <v>64</v>
      </c>
      <c r="AF18" s="80" t="s">
        <v>64</v>
      </c>
      <c r="AG18" s="18" t="s">
        <v>64</v>
      </c>
      <c r="AH18" s="80" t="s">
        <v>64</v>
      </c>
    </row>
    <row r="19" spans="2:34" ht="45" customHeight="1" x14ac:dyDescent="0.35">
      <c r="B19" s="86" t="s">
        <v>434</v>
      </c>
      <c r="C19" s="19" t="s">
        <v>65</v>
      </c>
      <c r="D19" s="20"/>
      <c r="E19" s="21"/>
      <c r="F19" s="18" t="s">
        <v>64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18" t="s">
        <v>64</v>
      </c>
      <c r="R19" s="22"/>
      <c r="S19" s="22"/>
      <c r="T19" s="22"/>
      <c r="U19" s="22"/>
      <c r="V19" s="22"/>
      <c r="W19" s="22"/>
      <c r="X19" s="22"/>
      <c r="Y19" s="22"/>
      <c r="Z19" s="18" t="s">
        <v>64</v>
      </c>
      <c r="AA19" s="22"/>
      <c r="AB19" s="22"/>
      <c r="AC19" s="22"/>
      <c r="AD19" s="22"/>
      <c r="AE19" s="18" t="s">
        <v>64</v>
      </c>
      <c r="AF19" s="81"/>
      <c r="AG19" s="18" t="s">
        <v>64</v>
      </c>
      <c r="AH19" s="81"/>
    </row>
    <row r="20" spans="2:34" x14ac:dyDescent="0.35">
      <c r="B20" s="87" t="s">
        <v>466</v>
      </c>
      <c r="C20" s="24" t="s">
        <v>66</v>
      </c>
      <c r="D20" s="20"/>
      <c r="E20" s="21"/>
      <c r="F20" s="18" t="s">
        <v>64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18" t="s">
        <v>64</v>
      </c>
      <c r="R20" s="22"/>
      <c r="S20" s="22"/>
      <c r="T20" s="22"/>
      <c r="U20" s="22"/>
      <c r="V20" s="22"/>
      <c r="W20" s="22"/>
      <c r="X20" s="22"/>
      <c r="Y20" s="22"/>
      <c r="Z20" s="18" t="s">
        <v>64</v>
      </c>
      <c r="AA20" s="23"/>
      <c r="AB20" s="23"/>
      <c r="AC20" s="23"/>
      <c r="AD20" s="23"/>
      <c r="AE20" s="18" t="s">
        <v>64</v>
      </c>
      <c r="AF20" s="81"/>
      <c r="AG20" s="18" t="s">
        <v>64</v>
      </c>
      <c r="AH20" s="82"/>
    </row>
    <row r="21" spans="2:34" x14ac:dyDescent="0.35">
      <c r="B21" s="77" t="s">
        <v>440</v>
      </c>
      <c r="C21" s="24" t="s">
        <v>67</v>
      </c>
      <c r="D21" s="20"/>
      <c r="E21" s="21"/>
      <c r="F21" s="18" t="s">
        <v>64</v>
      </c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18" t="s">
        <v>64</v>
      </c>
      <c r="R21" s="22"/>
      <c r="S21" s="22"/>
      <c r="T21" s="22"/>
      <c r="U21" s="22"/>
      <c r="V21" s="22"/>
      <c r="W21" s="22"/>
      <c r="X21" s="22"/>
      <c r="Y21" s="22"/>
      <c r="Z21" s="18" t="s">
        <v>64</v>
      </c>
      <c r="AA21" s="23"/>
      <c r="AB21" s="23"/>
      <c r="AC21" s="23"/>
      <c r="AD21" s="23"/>
      <c r="AE21" s="18" t="s">
        <v>64</v>
      </c>
      <c r="AF21" s="82"/>
      <c r="AG21" s="18" t="s">
        <v>64</v>
      </c>
      <c r="AH21" s="82"/>
    </row>
    <row r="22" spans="2:34" x14ac:dyDescent="0.35">
      <c r="B22" s="87" t="s">
        <v>411</v>
      </c>
      <c r="C22" s="24" t="s">
        <v>68</v>
      </c>
      <c r="D22" s="20"/>
      <c r="E22" s="21"/>
      <c r="F22" s="18" t="s">
        <v>64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18" t="s">
        <v>64</v>
      </c>
      <c r="R22" s="22"/>
      <c r="S22" s="22"/>
      <c r="T22" s="22"/>
      <c r="U22" s="22"/>
      <c r="V22" s="22"/>
      <c r="W22" s="22"/>
      <c r="X22" s="22"/>
      <c r="Y22" s="22"/>
      <c r="Z22" s="18" t="s">
        <v>64</v>
      </c>
      <c r="AA22" s="22"/>
      <c r="AB22" s="22"/>
      <c r="AC22" s="22"/>
      <c r="AD22" s="22"/>
      <c r="AE22" s="18" t="s">
        <v>64</v>
      </c>
      <c r="AF22" s="82"/>
      <c r="AG22" s="18" t="s">
        <v>64</v>
      </c>
      <c r="AH22" s="81"/>
    </row>
    <row r="23" spans="2:34" x14ac:dyDescent="0.35">
      <c r="B23" s="75" t="s">
        <v>441</v>
      </c>
      <c r="C23" s="25" t="s">
        <v>69</v>
      </c>
      <c r="D23" s="20"/>
      <c r="E23" s="21"/>
      <c r="F23" s="18" t="s">
        <v>64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18" t="s">
        <v>64</v>
      </c>
      <c r="R23" s="22"/>
      <c r="S23" s="22"/>
      <c r="T23" s="22"/>
      <c r="U23" s="22"/>
      <c r="V23" s="22"/>
      <c r="W23" s="22"/>
      <c r="X23" s="22"/>
      <c r="Y23" s="22"/>
      <c r="Z23" s="18" t="s">
        <v>64</v>
      </c>
      <c r="AA23" s="22"/>
      <c r="AB23" s="22"/>
      <c r="AC23" s="22"/>
      <c r="AD23" s="22"/>
      <c r="AE23" s="18" t="s">
        <v>64</v>
      </c>
      <c r="AF23" s="82"/>
      <c r="AG23" s="18" t="s">
        <v>64</v>
      </c>
      <c r="AH23" s="82"/>
    </row>
    <row r="24" spans="2:34" x14ac:dyDescent="0.35">
      <c r="B24" s="75" t="s">
        <v>442</v>
      </c>
      <c r="C24" s="25" t="s">
        <v>70</v>
      </c>
      <c r="D24" s="20"/>
      <c r="E24" s="21"/>
      <c r="F24" s="18" t="s">
        <v>64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18" t="s">
        <v>64</v>
      </c>
      <c r="R24" s="22"/>
      <c r="S24" s="22"/>
      <c r="T24" s="22"/>
      <c r="U24" s="22"/>
      <c r="V24" s="22"/>
      <c r="W24" s="22"/>
      <c r="X24" s="22"/>
      <c r="Y24" s="22"/>
      <c r="Z24" s="18" t="s">
        <v>64</v>
      </c>
      <c r="AA24" s="22"/>
      <c r="AB24" s="22"/>
      <c r="AC24" s="22"/>
      <c r="AD24" s="22"/>
      <c r="AE24" s="18" t="s">
        <v>64</v>
      </c>
      <c r="AF24" s="82"/>
      <c r="AG24" s="18" t="s">
        <v>64</v>
      </c>
      <c r="AH24" s="82"/>
    </row>
    <row r="25" spans="2:34" x14ac:dyDescent="0.35">
      <c r="B25" s="75" t="s">
        <v>443</v>
      </c>
      <c r="C25" s="25" t="s">
        <v>71</v>
      </c>
      <c r="D25" s="20"/>
      <c r="E25" s="21"/>
      <c r="F25" s="18" t="s">
        <v>64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18" t="s">
        <v>64</v>
      </c>
      <c r="R25" s="22"/>
      <c r="S25" s="22"/>
      <c r="T25" s="22"/>
      <c r="U25" s="22"/>
      <c r="V25" s="22"/>
      <c r="W25" s="22"/>
      <c r="X25" s="22"/>
      <c r="Y25" s="22"/>
      <c r="Z25" s="18" t="s">
        <v>64</v>
      </c>
      <c r="AA25" s="22"/>
      <c r="AB25" s="22"/>
      <c r="AC25" s="22"/>
      <c r="AD25" s="22"/>
      <c r="AE25" s="18" t="s">
        <v>64</v>
      </c>
      <c r="AF25" s="82"/>
      <c r="AG25" s="18" t="s">
        <v>64</v>
      </c>
      <c r="AH25" s="82"/>
    </row>
    <row r="26" spans="2:34" x14ac:dyDescent="0.35">
      <c r="B26" s="64" t="s">
        <v>444</v>
      </c>
      <c r="C26" s="25" t="s">
        <v>72</v>
      </c>
      <c r="D26" s="20"/>
      <c r="E26" s="21"/>
      <c r="F26" s="18" t="s">
        <v>64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18" t="s">
        <v>64</v>
      </c>
      <c r="R26" s="22"/>
      <c r="S26" s="22"/>
      <c r="T26" s="22"/>
      <c r="U26" s="22"/>
      <c r="V26" s="22"/>
      <c r="W26" s="22"/>
      <c r="X26" s="22"/>
      <c r="Y26" s="22"/>
      <c r="Z26" s="18" t="s">
        <v>64</v>
      </c>
      <c r="AA26" s="22"/>
      <c r="AB26" s="22"/>
      <c r="AC26" s="22"/>
      <c r="AD26" s="22"/>
      <c r="AE26" s="18" t="s">
        <v>64</v>
      </c>
      <c r="AF26" s="81"/>
      <c r="AG26" s="18" t="s">
        <v>64</v>
      </c>
      <c r="AH26" s="81"/>
    </row>
    <row r="27" spans="2:34" x14ac:dyDescent="0.35">
      <c r="B27" s="64" t="s">
        <v>445</v>
      </c>
      <c r="C27" s="25" t="s">
        <v>73</v>
      </c>
      <c r="D27" s="20"/>
      <c r="E27" s="21"/>
      <c r="F27" s="18" t="s">
        <v>64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18" t="s">
        <v>64</v>
      </c>
      <c r="R27" s="22"/>
      <c r="S27" s="22"/>
      <c r="T27" s="22"/>
      <c r="U27" s="22"/>
      <c r="V27" s="22"/>
      <c r="W27" s="22"/>
      <c r="X27" s="22"/>
      <c r="Y27" s="22"/>
      <c r="Z27" s="18" t="s">
        <v>64</v>
      </c>
      <c r="AA27" s="22"/>
      <c r="AB27" s="22"/>
      <c r="AC27" s="22"/>
      <c r="AD27" s="22"/>
      <c r="AE27" s="18" t="s">
        <v>64</v>
      </c>
      <c r="AF27" s="81"/>
      <c r="AG27" s="18" t="s">
        <v>64</v>
      </c>
      <c r="AH27" s="81"/>
    </row>
    <row r="28" spans="2:34" x14ac:dyDescent="0.35">
      <c r="B28" s="64" t="s">
        <v>74</v>
      </c>
      <c r="C28" s="25" t="s">
        <v>75</v>
      </c>
      <c r="D28" s="20"/>
      <c r="E28" s="21"/>
      <c r="F28" s="18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18"/>
      <c r="R28" s="22"/>
      <c r="S28" s="22"/>
      <c r="T28" s="22"/>
      <c r="U28" s="22"/>
      <c r="V28" s="22"/>
      <c r="W28" s="22"/>
      <c r="X28" s="22"/>
      <c r="Y28" s="22"/>
      <c r="Z28" s="18"/>
      <c r="AA28" s="22"/>
      <c r="AB28" s="22"/>
      <c r="AC28" s="22"/>
      <c r="AD28" s="22"/>
      <c r="AE28" s="18"/>
      <c r="AF28" s="82"/>
      <c r="AG28" s="18"/>
      <c r="AH28" s="82"/>
    </row>
    <row r="29" spans="2:34" x14ac:dyDescent="0.35">
      <c r="B29" s="77" t="s">
        <v>423</v>
      </c>
      <c r="C29" s="25" t="s">
        <v>76</v>
      </c>
      <c r="D29" s="20"/>
      <c r="E29" s="21"/>
      <c r="F29" s="18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18"/>
      <c r="R29" s="22"/>
      <c r="S29" s="22"/>
      <c r="T29" s="22"/>
      <c r="U29" s="22"/>
      <c r="V29" s="22"/>
      <c r="W29" s="22"/>
      <c r="X29" s="22"/>
      <c r="Y29" s="22"/>
      <c r="Z29" s="18"/>
      <c r="AA29" s="22"/>
      <c r="AB29" s="22"/>
      <c r="AC29" s="22"/>
      <c r="AD29" s="22"/>
      <c r="AE29" s="18"/>
      <c r="AF29" s="82"/>
      <c r="AG29" s="18"/>
      <c r="AH29" s="82"/>
    </row>
    <row r="30" spans="2:34" x14ac:dyDescent="0.35">
      <c r="B30" s="64" t="s">
        <v>446</v>
      </c>
      <c r="C30" s="25" t="s">
        <v>77</v>
      </c>
      <c r="D30" s="20"/>
      <c r="E30" s="21"/>
      <c r="F30" s="18" t="s">
        <v>64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18" t="s">
        <v>64</v>
      </c>
      <c r="R30" s="22"/>
      <c r="S30" s="22"/>
      <c r="T30" s="22"/>
      <c r="U30" s="22"/>
      <c r="V30" s="22"/>
      <c r="W30" s="22"/>
      <c r="X30" s="22"/>
      <c r="Y30" s="22"/>
      <c r="Z30" s="18" t="s">
        <v>64</v>
      </c>
      <c r="AA30" s="22"/>
      <c r="AB30" s="22"/>
      <c r="AC30" s="22"/>
      <c r="AD30" s="22"/>
      <c r="AE30" s="18" t="s">
        <v>64</v>
      </c>
      <c r="AF30" s="81"/>
      <c r="AG30" s="18" t="s">
        <v>64</v>
      </c>
      <c r="AH30" s="81"/>
    </row>
    <row r="31" spans="2:34" x14ac:dyDescent="0.35">
      <c r="B31" s="75" t="s">
        <v>447</v>
      </c>
      <c r="C31" s="25" t="s">
        <v>78</v>
      </c>
      <c r="D31" s="21"/>
      <c r="E31" s="21"/>
      <c r="F31" s="18" t="s">
        <v>64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18" t="s">
        <v>64</v>
      </c>
      <c r="R31" s="22"/>
      <c r="S31" s="22"/>
      <c r="T31" s="22"/>
      <c r="U31" s="22"/>
      <c r="V31" s="22"/>
      <c r="W31" s="22"/>
      <c r="X31" s="22"/>
      <c r="Y31" s="22"/>
      <c r="Z31" s="18" t="s">
        <v>64</v>
      </c>
      <c r="AA31" s="22"/>
      <c r="AB31" s="22"/>
      <c r="AC31" s="22"/>
      <c r="AD31" s="22"/>
      <c r="AE31" s="18" t="s">
        <v>64</v>
      </c>
      <c r="AF31" s="22"/>
      <c r="AG31" s="18" t="s">
        <v>64</v>
      </c>
      <c r="AH31" s="22"/>
    </row>
    <row r="32" spans="2:34" x14ac:dyDescent="0.35">
      <c r="B32" s="64" t="s">
        <v>79</v>
      </c>
      <c r="C32" s="25" t="s">
        <v>80</v>
      </c>
      <c r="D32" s="21"/>
      <c r="E32" s="20"/>
      <c r="F32" s="18" t="s">
        <v>64</v>
      </c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18" t="s">
        <v>64</v>
      </c>
      <c r="R32" s="23"/>
      <c r="S32" s="23"/>
      <c r="T32" s="23"/>
      <c r="U32" s="23"/>
      <c r="V32" s="23"/>
      <c r="W32" s="23"/>
      <c r="X32" s="23"/>
      <c r="Y32" s="23"/>
      <c r="Z32" s="18" t="s">
        <v>64</v>
      </c>
      <c r="AA32" s="23"/>
      <c r="AB32" s="23"/>
      <c r="AC32" s="23"/>
      <c r="AD32" s="23"/>
      <c r="AE32" s="18" t="s">
        <v>64</v>
      </c>
      <c r="AF32" s="23"/>
      <c r="AG32" s="18" t="s">
        <v>64</v>
      </c>
      <c r="AH32" s="23"/>
    </row>
    <row r="33" spans="2:34" x14ac:dyDescent="0.35">
      <c r="B33" s="64" t="s">
        <v>81</v>
      </c>
      <c r="C33" s="25" t="s">
        <v>82</v>
      </c>
      <c r="D33" s="21"/>
      <c r="E33" s="20"/>
      <c r="F33" s="18" t="s">
        <v>64</v>
      </c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18" t="s">
        <v>64</v>
      </c>
      <c r="R33" s="23"/>
      <c r="S33" s="23"/>
      <c r="T33" s="23"/>
      <c r="U33" s="23"/>
      <c r="V33" s="23"/>
      <c r="W33" s="23"/>
      <c r="X33" s="23"/>
      <c r="Y33" s="23"/>
      <c r="Z33" s="18" t="s">
        <v>64</v>
      </c>
      <c r="AA33" s="23"/>
      <c r="AB33" s="23"/>
      <c r="AC33" s="23"/>
      <c r="AD33" s="23"/>
      <c r="AE33" s="18" t="s">
        <v>64</v>
      </c>
      <c r="AF33" s="23"/>
      <c r="AG33" s="18" t="s">
        <v>64</v>
      </c>
      <c r="AH33" s="23"/>
    </row>
    <row r="34" spans="2:34" x14ac:dyDescent="0.35">
      <c r="B34" s="64" t="s">
        <v>83</v>
      </c>
      <c r="C34" s="25" t="s">
        <v>84</v>
      </c>
      <c r="D34" s="21"/>
      <c r="E34" s="20"/>
      <c r="F34" s="18" t="s">
        <v>64</v>
      </c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8" t="s">
        <v>64</v>
      </c>
      <c r="R34" s="23"/>
      <c r="S34" s="23"/>
      <c r="T34" s="23"/>
      <c r="U34" s="23"/>
      <c r="V34" s="23"/>
      <c r="W34" s="23"/>
      <c r="X34" s="23"/>
      <c r="Y34" s="23"/>
      <c r="Z34" s="18" t="s">
        <v>64</v>
      </c>
      <c r="AA34" s="23"/>
      <c r="AB34" s="23"/>
      <c r="AC34" s="23"/>
      <c r="AD34" s="23"/>
      <c r="AE34" s="18" t="s">
        <v>64</v>
      </c>
      <c r="AF34" s="23"/>
      <c r="AG34" s="18" t="s">
        <v>64</v>
      </c>
      <c r="AH34" s="23"/>
    </row>
    <row r="35" spans="2:34" x14ac:dyDescent="0.35">
      <c r="B35" s="88" t="s">
        <v>435</v>
      </c>
      <c r="C35" s="25" t="s">
        <v>85</v>
      </c>
      <c r="D35" s="21"/>
      <c r="E35" s="20"/>
      <c r="F35" s="18" t="s">
        <v>64</v>
      </c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8" t="s">
        <v>64</v>
      </c>
      <c r="R35" s="23"/>
      <c r="S35" s="23"/>
      <c r="T35" s="23"/>
      <c r="U35" s="23"/>
      <c r="V35" s="23"/>
      <c r="W35" s="23"/>
      <c r="X35" s="23"/>
      <c r="Y35" s="23"/>
      <c r="Z35" s="18" t="s">
        <v>64</v>
      </c>
      <c r="AA35" s="23"/>
      <c r="AB35" s="23"/>
      <c r="AC35" s="23"/>
      <c r="AD35" s="23"/>
      <c r="AE35" s="18" t="s">
        <v>64</v>
      </c>
      <c r="AF35" s="23"/>
      <c r="AG35" s="18" t="s">
        <v>64</v>
      </c>
      <c r="AH35" s="23"/>
    </row>
    <row r="36" spans="2:34" x14ac:dyDescent="0.35">
      <c r="B36" s="89" t="s">
        <v>424</v>
      </c>
      <c r="C36" s="25" t="s">
        <v>86</v>
      </c>
      <c r="D36" s="21"/>
      <c r="E36" s="20"/>
      <c r="F36" s="18" t="s">
        <v>64</v>
      </c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18" t="s">
        <v>64</v>
      </c>
      <c r="R36" s="23"/>
      <c r="S36" s="23"/>
      <c r="T36" s="23"/>
      <c r="U36" s="23"/>
      <c r="V36" s="23"/>
      <c r="W36" s="23"/>
      <c r="X36" s="23"/>
      <c r="Y36" s="23"/>
      <c r="Z36" s="18" t="s">
        <v>64</v>
      </c>
      <c r="AA36" s="23"/>
      <c r="AB36" s="23"/>
      <c r="AC36" s="23"/>
      <c r="AD36" s="23"/>
      <c r="AE36" s="18" t="s">
        <v>64</v>
      </c>
      <c r="AF36" s="23"/>
      <c r="AG36" s="18" t="s">
        <v>64</v>
      </c>
      <c r="AH36" s="23"/>
    </row>
    <row r="37" spans="2:34" x14ac:dyDescent="0.35">
      <c r="B37" s="71" t="s">
        <v>87</v>
      </c>
      <c r="C37" s="25" t="s">
        <v>88</v>
      </c>
      <c r="D37" s="18" t="s">
        <v>64</v>
      </c>
      <c r="E37" s="18" t="s">
        <v>64</v>
      </c>
      <c r="F37" s="18" t="s">
        <v>64</v>
      </c>
      <c r="G37" s="18" t="s">
        <v>64</v>
      </c>
      <c r="H37" s="18" t="s">
        <v>64</v>
      </c>
      <c r="I37" s="18" t="s">
        <v>64</v>
      </c>
      <c r="J37" s="18" t="s">
        <v>64</v>
      </c>
      <c r="K37" s="18" t="s">
        <v>64</v>
      </c>
      <c r="L37" s="18" t="s">
        <v>64</v>
      </c>
      <c r="M37" s="18" t="s">
        <v>64</v>
      </c>
      <c r="N37" s="18" t="s">
        <v>64</v>
      </c>
      <c r="O37" s="18" t="s">
        <v>64</v>
      </c>
      <c r="P37" s="18" t="s">
        <v>64</v>
      </c>
      <c r="Q37" s="18" t="s">
        <v>64</v>
      </c>
      <c r="R37" s="18" t="s">
        <v>64</v>
      </c>
      <c r="S37" s="18" t="s">
        <v>64</v>
      </c>
      <c r="T37" s="18" t="s">
        <v>64</v>
      </c>
      <c r="U37" s="18" t="s">
        <v>64</v>
      </c>
      <c r="V37" s="18" t="s">
        <v>64</v>
      </c>
      <c r="W37" s="18" t="s">
        <v>64</v>
      </c>
      <c r="X37" s="18" t="s">
        <v>64</v>
      </c>
      <c r="Y37" s="18" t="s">
        <v>64</v>
      </c>
      <c r="Z37" s="18" t="s">
        <v>64</v>
      </c>
      <c r="AA37" s="18" t="s">
        <v>64</v>
      </c>
      <c r="AB37" s="18" t="s">
        <v>64</v>
      </c>
      <c r="AC37" s="18" t="s">
        <v>64</v>
      </c>
      <c r="AD37" s="18" t="s">
        <v>64</v>
      </c>
      <c r="AE37" s="18" t="s">
        <v>64</v>
      </c>
      <c r="AF37" s="18" t="s">
        <v>64</v>
      </c>
      <c r="AG37" s="18" t="s">
        <v>64</v>
      </c>
      <c r="AH37" s="18" t="s">
        <v>64</v>
      </c>
    </row>
    <row r="38" spans="2:34" x14ac:dyDescent="0.35">
      <c r="B38" s="64" t="s">
        <v>448</v>
      </c>
      <c r="C38" s="25" t="s">
        <v>89</v>
      </c>
      <c r="D38" s="20"/>
      <c r="E38" s="21"/>
      <c r="F38" s="18" t="s">
        <v>64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18" t="s">
        <v>64</v>
      </c>
      <c r="R38" s="22"/>
      <c r="S38" s="22"/>
      <c r="T38" s="22"/>
      <c r="U38" s="22"/>
      <c r="V38" s="22"/>
      <c r="W38" s="22"/>
      <c r="X38" s="22"/>
      <c r="Y38" s="22"/>
      <c r="Z38" s="18" t="s">
        <v>64</v>
      </c>
      <c r="AA38" s="22"/>
      <c r="AB38" s="22"/>
      <c r="AC38" s="22"/>
      <c r="AD38" s="22"/>
      <c r="AE38" s="18" t="s">
        <v>64</v>
      </c>
      <c r="AF38" s="23"/>
      <c r="AG38" s="18" t="s">
        <v>64</v>
      </c>
      <c r="AH38" s="23"/>
    </row>
    <row r="39" spans="2:34" x14ac:dyDescent="0.35">
      <c r="B39" s="75" t="s">
        <v>449</v>
      </c>
      <c r="C39" s="25" t="s">
        <v>90</v>
      </c>
      <c r="D39" s="21"/>
      <c r="E39" s="21"/>
      <c r="F39" s="18" t="s">
        <v>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18" t="s">
        <v>64</v>
      </c>
      <c r="R39" s="22"/>
      <c r="S39" s="22"/>
      <c r="T39" s="22"/>
      <c r="U39" s="22"/>
      <c r="V39" s="22"/>
      <c r="W39" s="22"/>
      <c r="X39" s="22"/>
      <c r="Y39" s="22"/>
      <c r="Z39" s="18" t="s">
        <v>64</v>
      </c>
      <c r="AA39" s="22"/>
      <c r="AB39" s="22"/>
      <c r="AC39" s="22"/>
      <c r="AD39" s="22"/>
      <c r="AE39" s="18" t="s">
        <v>64</v>
      </c>
      <c r="AF39" s="22"/>
      <c r="AG39" s="18" t="s">
        <v>64</v>
      </c>
      <c r="AH39" s="22"/>
    </row>
    <row r="40" spans="2:34" x14ac:dyDescent="0.35">
      <c r="B40" s="75" t="s">
        <v>450</v>
      </c>
      <c r="C40" s="25" t="s">
        <v>91</v>
      </c>
      <c r="D40" s="20"/>
      <c r="E40" s="21"/>
      <c r="F40" s="18" t="s">
        <v>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18" t="s">
        <v>64</v>
      </c>
      <c r="R40" s="22"/>
      <c r="S40" s="22"/>
      <c r="T40" s="22"/>
      <c r="U40" s="22"/>
      <c r="V40" s="22"/>
      <c r="W40" s="22"/>
      <c r="X40" s="22"/>
      <c r="Y40" s="22"/>
      <c r="Z40" s="18" t="s">
        <v>64</v>
      </c>
      <c r="AA40" s="20"/>
      <c r="AB40" s="20"/>
      <c r="AC40" s="20"/>
      <c r="AD40" s="20"/>
      <c r="AE40" s="18" t="s">
        <v>64</v>
      </c>
      <c r="AF40" s="23"/>
      <c r="AG40" s="18" t="s">
        <v>64</v>
      </c>
      <c r="AH40" s="23"/>
    </row>
    <row r="41" spans="2:34" x14ac:dyDescent="0.35">
      <c r="B41" s="75" t="s">
        <v>451</v>
      </c>
      <c r="C41" s="25" t="s">
        <v>92</v>
      </c>
      <c r="D41" s="20"/>
      <c r="E41" s="21"/>
      <c r="F41" s="18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18"/>
      <c r="R41" s="22"/>
      <c r="S41" s="22"/>
      <c r="T41" s="22"/>
      <c r="U41" s="22"/>
      <c r="V41" s="22"/>
      <c r="W41" s="22"/>
      <c r="X41" s="22"/>
      <c r="Y41" s="22"/>
      <c r="Z41" s="18"/>
      <c r="AA41" s="22"/>
      <c r="AB41" s="22"/>
      <c r="AC41" s="22"/>
      <c r="AD41" s="22"/>
      <c r="AE41" s="18"/>
      <c r="AF41" s="23"/>
      <c r="AG41" s="18"/>
      <c r="AH41" s="23"/>
    </row>
    <row r="42" spans="2:34" x14ac:dyDescent="0.35">
      <c r="B42" s="76" t="s">
        <v>93</v>
      </c>
      <c r="C42" s="25" t="s">
        <v>94</v>
      </c>
      <c r="D42" s="20"/>
      <c r="E42" s="21"/>
      <c r="F42" s="18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18"/>
      <c r="R42" s="22"/>
      <c r="S42" s="22"/>
      <c r="T42" s="22"/>
      <c r="U42" s="22"/>
      <c r="V42" s="22"/>
      <c r="W42" s="22"/>
      <c r="X42" s="22"/>
      <c r="Y42" s="22"/>
      <c r="Z42" s="18"/>
      <c r="AA42" s="22"/>
      <c r="AB42" s="22"/>
      <c r="AC42" s="22"/>
      <c r="AD42" s="22"/>
      <c r="AE42" s="18"/>
      <c r="AF42" s="23"/>
      <c r="AG42" s="18"/>
      <c r="AH42" s="23"/>
    </row>
    <row r="43" spans="2:34" x14ac:dyDescent="0.35">
      <c r="B43" s="75" t="s">
        <v>95</v>
      </c>
      <c r="C43" s="25" t="s">
        <v>96</v>
      </c>
      <c r="D43" s="20"/>
      <c r="E43" s="21"/>
      <c r="F43" s="18" t="s">
        <v>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18" t="s">
        <v>64</v>
      </c>
      <c r="R43" s="22"/>
      <c r="S43" s="22"/>
      <c r="T43" s="22"/>
      <c r="U43" s="22"/>
      <c r="V43" s="22"/>
      <c r="W43" s="22"/>
      <c r="X43" s="22"/>
      <c r="Y43" s="22"/>
      <c r="Z43" s="18" t="s">
        <v>64</v>
      </c>
      <c r="AA43" s="22"/>
      <c r="AB43" s="22"/>
      <c r="AC43" s="22"/>
      <c r="AD43" s="22"/>
      <c r="AE43" s="18" t="s">
        <v>64</v>
      </c>
      <c r="AF43" s="23"/>
      <c r="AG43" s="18" t="s">
        <v>64</v>
      </c>
      <c r="AH43" s="23"/>
    </row>
    <row r="44" spans="2:34" x14ac:dyDescent="0.35">
      <c r="B44" s="75" t="s">
        <v>452</v>
      </c>
      <c r="C44" s="25" t="s">
        <v>97</v>
      </c>
      <c r="D44" s="20"/>
      <c r="E44" s="21"/>
      <c r="F44" s="18" t="s">
        <v>64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18" t="s">
        <v>64</v>
      </c>
      <c r="R44" s="22"/>
      <c r="S44" s="22"/>
      <c r="T44" s="22"/>
      <c r="U44" s="22"/>
      <c r="V44" s="22"/>
      <c r="W44" s="22"/>
      <c r="X44" s="22"/>
      <c r="Y44" s="22"/>
      <c r="Z44" s="18" t="s">
        <v>64</v>
      </c>
      <c r="AA44" s="22"/>
      <c r="AB44" s="22"/>
      <c r="AC44" s="22"/>
      <c r="AD44" s="22"/>
      <c r="AE44" s="18" t="s">
        <v>64</v>
      </c>
      <c r="AF44" s="23"/>
      <c r="AG44" s="18" t="s">
        <v>64</v>
      </c>
      <c r="AH44" s="23"/>
    </row>
    <row r="45" spans="2:34" x14ac:dyDescent="0.35">
      <c r="B45" s="76" t="s">
        <v>453</v>
      </c>
      <c r="C45" s="25" t="s">
        <v>98</v>
      </c>
      <c r="D45" s="20"/>
      <c r="E45" s="21"/>
      <c r="F45" s="18" t="s">
        <v>64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18" t="s">
        <v>64</v>
      </c>
      <c r="R45" s="22"/>
      <c r="S45" s="22"/>
      <c r="T45" s="22"/>
      <c r="U45" s="22"/>
      <c r="V45" s="22"/>
      <c r="W45" s="22"/>
      <c r="X45" s="22"/>
      <c r="Y45" s="22"/>
      <c r="Z45" s="18" t="s">
        <v>64</v>
      </c>
      <c r="AA45" s="22"/>
      <c r="AB45" s="22"/>
      <c r="AC45" s="22"/>
      <c r="AD45" s="22"/>
      <c r="AE45" s="18" t="s">
        <v>64</v>
      </c>
      <c r="AF45" s="23"/>
      <c r="AG45" s="18" t="s">
        <v>64</v>
      </c>
      <c r="AH45" s="23"/>
    </row>
    <row r="46" spans="2:34" x14ac:dyDescent="0.35">
      <c r="B46" s="76" t="s">
        <v>454</v>
      </c>
      <c r="C46" s="25" t="s">
        <v>99</v>
      </c>
      <c r="D46" s="20"/>
      <c r="E46" s="21"/>
      <c r="F46" s="18" t="s">
        <v>64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18" t="s">
        <v>64</v>
      </c>
      <c r="R46" s="22"/>
      <c r="S46" s="22"/>
      <c r="T46" s="22"/>
      <c r="U46" s="22"/>
      <c r="V46" s="22"/>
      <c r="W46" s="22"/>
      <c r="X46" s="22"/>
      <c r="Y46" s="22"/>
      <c r="Z46" s="18" t="s">
        <v>64</v>
      </c>
      <c r="AA46" s="22"/>
      <c r="AB46" s="22"/>
      <c r="AC46" s="22"/>
      <c r="AD46" s="22"/>
      <c r="AE46" s="18" t="s">
        <v>64</v>
      </c>
      <c r="AF46" s="23"/>
      <c r="AG46" s="18" t="s">
        <v>64</v>
      </c>
      <c r="AH46" s="23"/>
    </row>
    <row r="47" spans="2:34" x14ac:dyDescent="0.35">
      <c r="B47" s="64" t="s">
        <v>467</v>
      </c>
      <c r="C47" s="25" t="s">
        <v>100</v>
      </c>
      <c r="D47" s="20"/>
      <c r="E47" s="21"/>
      <c r="F47" s="18" t="s">
        <v>64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18" t="s">
        <v>64</v>
      </c>
      <c r="R47" s="22"/>
      <c r="S47" s="22"/>
      <c r="T47" s="22"/>
      <c r="U47" s="22"/>
      <c r="V47" s="22"/>
      <c r="W47" s="22"/>
      <c r="X47" s="22"/>
      <c r="Y47" s="22"/>
      <c r="Z47" s="18" t="s">
        <v>64</v>
      </c>
      <c r="AA47" s="22"/>
      <c r="AB47" s="22"/>
      <c r="AC47" s="22"/>
      <c r="AD47" s="22"/>
      <c r="AE47" s="18" t="s">
        <v>64</v>
      </c>
      <c r="AF47" s="23"/>
      <c r="AG47" s="18" t="s">
        <v>64</v>
      </c>
      <c r="AH47" s="23"/>
    </row>
    <row r="48" spans="2:34" x14ac:dyDescent="0.35">
      <c r="B48" s="75" t="s">
        <v>455</v>
      </c>
      <c r="C48" s="25" t="s">
        <v>101</v>
      </c>
      <c r="D48" s="21"/>
      <c r="E48" s="21"/>
      <c r="F48" s="18" t="s">
        <v>64</v>
      </c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18" t="s">
        <v>64</v>
      </c>
      <c r="R48" s="22"/>
      <c r="S48" s="22"/>
      <c r="T48" s="22"/>
      <c r="U48" s="22"/>
      <c r="V48" s="22"/>
      <c r="W48" s="22"/>
      <c r="X48" s="22"/>
      <c r="Y48" s="22"/>
      <c r="Z48" s="18" t="s">
        <v>64</v>
      </c>
      <c r="AA48" s="22"/>
      <c r="AB48" s="22"/>
      <c r="AC48" s="22"/>
      <c r="AD48" s="22"/>
      <c r="AE48" s="18" t="s">
        <v>64</v>
      </c>
      <c r="AF48" s="22"/>
      <c r="AG48" s="18" t="s">
        <v>64</v>
      </c>
      <c r="AH48" s="22"/>
    </row>
    <row r="49" spans="2:34" x14ac:dyDescent="0.35">
      <c r="B49" s="75" t="s">
        <v>102</v>
      </c>
      <c r="C49" s="25" t="s">
        <v>103</v>
      </c>
      <c r="D49" s="20"/>
      <c r="E49" s="21"/>
      <c r="F49" s="18" t="s">
        <v>64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18" t="s">
        <v>64</v>
      </c>
      <c r="R49" s="22"/>
      <c r="S49" s="22"/>
      <c r="T49" s="22"/>
      <c r="U49" s="22"/>
      <c r="V49" s="22"/>
      <c r="W49" s="22"/>
      <c r="X49" s="22"/>
      <c r="Y49" s="22"/>
      <c r="Z49" s="18" t="s">
        <v>64</v>
      </c>
      <c r="AA49" s="22"/>
      <c r="AB49" s="22"/>
      <c r="AC49" s="22"/>
      <c r="AD49" s="22"/>
      <c r="AE49" s="18" t="s">
        <v>64</v>
      </c>
      <c r="AF49" s="23"/>
      <c r="AG49" s="18" t="s">
        <v>64</v>
      </c>
      <c r="AH49" s="23"/>
    </row>
    <row r="50" spans="2:34" x14ac:dyDescent="0.35">
      <c r="B50" s="75" t="s">
        <v>104</v>
      </c>
      <c r="C50" s="25" t="s">
        <v>105</v>
      </c>
      <c r="D50" s="20"/>
      <c r="E50" s="21"/>
      <c r="F50" s="18" t="s">
        <v>64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18" t="s">
        <v>64</v>
      </c>
      <c r="R50" s="22"/>
      <c r="S50" s="22"/>
      <c r="T50" s="22"/>
      <c r="U50" s="22"/>
      <c r="V50" s="22"/>
      <c r="W50" s="22"/>
      <c r="X50" s="22"/>
      <c r="Y50" s="22"/>
      <c r="Z50" s="18" t="s">
        <v>64</v>
      </c>
      <c r="AA50" s="22"/>
      <c r="AB50" s="22"/>
      <c r="AC50" s="22"/>
      <c r="AD50" s="22"/>
      <c r="AE50" s="18" t="s">
        <v>64</v>
      </c>
      <c r="AF50" s="23"/>
      <c r="AG50" s="18" t="s">
        <v>64</v>
      </c>
      <c r="AH50" s="23"/>
    </row>
    <row r="51" spans="2:34" x14ac:dyDescent="0.35">
      <c r="B51" s="75" t="s">
        <v>456</v>
      </c>
      <c r="C51" s="25" t="s">
        <v>106</v>
      </c>
      <c r="D51" s="20"/>
      <c r="E51" s="21"/>
      <c r="F51" s="18" t="s">
        <v>64</v>
      </c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18" t="s">
        <v>64</v>
      </c>
      <c r="R51" s="22"/>
      <c r="S51" s="22"/>
      <c r="T51" s="22"/>
      <c r="U51" s="22"/>
      <c r="V51" s="22"/>
      <c r="W51" s="22"/>
      <c r="X51" s="22"/>
      <c r="Y51" s="22"/>
      <c r="Z51" s="18" t="s">
        <v>64</v>
      </c>
      <c r="AA51" s="22"/>
      <c r="AB51" s="22"/>
      <c r="AC51" s="22"/>
      <c r="AD51" s="22"/>
      <c r="AE51" s="18" t="s">
        <v>64</v>
      </c>
      <c r="AF51" s="23"/>
      <c r="AG51" s="18" t="s">
        <v>64</v>
      </c>
      <c r="AH51" s="23"/>
    </row>
    <row r="52" spans="2:34" x14ac:dyDescent="0.35">
      <c r="B52" s="76" t="s">
        <v>457</v>
      </c>
      <c r="C52" s="25" t="s">
        <v>107</v>
      </c>
      <c r="D52" s="20"/>
      <c r="E52" s="21"/>
      <c r="F52" s="18" t="s">
        <v>64</v>
      </c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18" t="s">
        <v>64</v>
      </c>
      <c r="R52" s="22"/>
      <c r="S52" s="22"/>
      <c r="T52" s="22"/>
      <c r="U52" s="22"/>
      <c r="V52" s="22"/>
      <c r="W52" s="22"/>
      <c r="X52" s="22"/>
      <c r="Y52" s="22"/>
      <c r="Z52" s="18" t="s">
        <v>64</v>
      </c>
      <c r="AA52" s="22"/>
      <c r="AB52" s="22"/>
      <c r="AC52" s="22"/>
      <c r="AD52" s="22"/>
      <c r="AE52" s="18" t="s">
        <v>64</v>
      </c>
      <c r="AF52" s="23"/>
      <c r="AG52" s="18" t="s">
        <v>64</v>
      </c>
      <c r="AH52" s="23"/>
    </row>
    <row r="53" spans="2:34" x14ac:dyDescent="0.35">
      <c r="B53" s="76" t="s">
        <v>458</v>
      </c>
      <c r="C53" s="25" t="s">
        <v>108</v>
      </c>
      <c r="D53" s="20"/>
      <c r="E53" s="21"/>
      <c r="F53" s="18" t="s">
        <v>64</v>
      </c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18" t="s">
        <v>64</v>
      </c>
      <c r="R53" s="22"/>
      <c r="S53" s="22"/>
      <c r="T53" s="22"/>
      <c r="U53" s="22"/>
      <c r="V53" s="22"/>
      <c r="W53" s="22"/>
      <c r="X53" s="22"/>
      <c r="Y53" s="22"/>
      <c r="Z53" s="18" t="s">
        <v>64</v>
      </c>
      <c r="AA53" s="22"/>
      <c r="AB53" s="22"/>
      <c r="AC53" s="22"/>
      <c r="AD53" s="22"/>
      <c r="AE53" s="18" t="s">
        <v>64</v>
      </c>
      <c r="AF53" s="23"/>
      <c r="AG53" s="18" t="s">
        <v>64</v>
      </c>
      <c r="AH53" s="23"/>
    </row>
    <row r="54" spans="2:34" x14ac:dyDescent="0.35">
      <c r="B54" s="64" t="s">
        <v>109</v>
      </c>
      <c r="C54" s="25" t="s">
        <v>110</v>
      </c>
      <c r="D54" s="21"/>
      <c r="E54" s="21"/>
      <c r="F54" s="18" t="s">
        <v>64</v>
      </c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8" t="s">
        <v>64</v>
      </c>
      <c r="R54" s="23"/>
      <c r="S54" s="23"/>
      <c r="T54" s="23"/>
      <c r="U54" s="23"/>
      <c r="V54" s="23"/>
      <c r="W54" s="23"/>
      <c r="X54" s="23"/>
      <c r="Y54" s="23"/>
      <c r="Z54" s="18" t="s">
        <v>64</v>
      </c>
      <c r="AA54" s="23"/>
      <c r="AB54" s="23"/>
      <c r="AC54" s="23"/>
      <c r="AD54" s="23"/>
      <c r="AE54" s="18" t="s">
        <v>64</v>
      </c>
      <c r="AF54" s="22"/>
      <c r="AG54" s="18" t="s">
        <v>64</v>
      </c>
      <c r="AH54" s="22"/>
    </row>
    <row r="55" spans="2:34" x14ac:dyDescent="0.35">
      <c r="B55" s="75" t="s">
        <v>111</v>
      </c>
      <c r="C55" s="25" t="s">
        <v>112</v>
      </c>
      <c r="D55" s="21"/>
      <c r="E55" s="21"/>
      <c r="F55" s="18" t="s">
        <v>64</v>
      </c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18" t="s">
        <v>64</v>
      </c>
      <c r="R55" s="22"/>
      <c r="S55" s="22"/>
      <c r="T55" s="22"/>
      <c r="U55" s="22"/>
      <c r="V55" s="22"/>
      <c r="W55" s="22"/>
      <c r="X55" s="22"/>
      <c r="Y55" s="22"/>
      <c r="Z55" s="18" t="s">
        <v>64</v>
      </c>
      <c r="AA55" s="22"/>
      <c r="AB55" s="22"/>
      <c r="AC55" s="22"/>
      <c r="AD55" s="22"/>
      <c r="AE55" s="18" t="s">
        <v>64</v>
      </c>
      <c r="AF55" s="22"/>
      <c r="AG55" s="18" t="s">
        <v>64</v>
      </c>
      <c r="AH55" s="22"/>
    </row>
    <row r="56" spans="2:34" x14ac:dyDescent="0.35">
      <c r="B56" s="64" t="s">
        <v>425</v>
      </c>
      <c r="C56" s="92" t="s">
        <v>113</v>
      </c>
      <c r="D56" s="21"/>
      <c r="E56" s="21"/>
      <c r="F56" s="18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18"/>
      <c r="R56" s="22"/>
      <c r="S56" s="22"/>
      <c r="T56" s="22"/>
      <c r="U56" s="22"/>
      <c r="V56" s="22"/>
      <c r="W56" s="22"/>
      <c r="X56" s="22"/>
      <c r="Y56" s="22"/>
      <c r="Z56" s="18"/>
      <c r="AA56" s="22"/>
      <c r="AB56" s="22"/>
      <c r="AC56" s="22"/>
      <c r="AD56" s="22"/>
      <c r="AE56" s="18"/>
      <c r="AF56" s="22"/>
      <c r="AG56" s="18"/>
      <c r="AH56" s="22"/>
    </row>
    <row r="57" spans="2:34" x14ac:dyDescent="0.35">
      <c r="B57" s="75" t="s">
        <v>426</v>
      </c>
      <c r="C57" s="92" t="s">
        <v>415</v>
      </c>
      <c r="D57" s="21"/>
      <c r="E57" s="21"/>
      <c r="F57" s="18" t="s">
        <v>64</v>
      </c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18" t="s">
        <v>64</v>
      </c>
      <c r="R57" s="22"/>
      <c r="S57" s="22"/>
      <c r="T57" s="22"/>
      <c r="U57" s="22"/>
      <c r="V57" s="22"/>
      <c r="W57" s="22"/>
      <c r="X57" s="22"/>
      <c r="Y57" s="22"/>
      <c r="Z57" s="18" t="s">
        <v>64</v>
      </c>
      <c r="AA57" s="22"/>
      <c r="AB57" s="22"/>
      <c r="AC57" s="22"/>
      <c r="AD57" s="22"/>
      <c r="AE57" s="18" t="s">
        <v>64</v>
      </c>
      <c r="AF57" s="22"/>
      <c r="AG57" s="18" t="s">
        <v>64</v>
      </c>
      <c r="AH57" s="22"/>
    </row>
    <row r="58" spans="2:34" ht="43.5" x14ac:dyDescent="0.35">
      <c r="B58" s="64" t="s">
        <v>416</v>
      </c>
      <c r="C58" s="25" t="s">
        <v>114</v>
      </c>
      <c r="D58" s="21"/>
      <c r="E58" s="20"/>
      <c r="F58" s="18" t="s">
        <v>64</v>
      </c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18" t="s">
        <v>64</v>
      </c>
      <c r="R58" s="23"/>
      <c r="S58" s="23"/>
      <c r="T58" s="23"/>
      <c r="U58" s="23"/>
      <c r="V58" s="23"/>
      <c r="W58" s="23"/>
      <c r="X58" s="23"/>
      <c r="Y58" s="23"/>
      <c r="Z58" s="18" t="s">
        <v>64</v>
      </c>
      <c r="AA58" s="23"/>
      <c r="AB58" s="23"/>
      <c r="AC58" s="23"/>
      <c r="AD58" s="23"/>
      <c r="AE58" s="18" t="s">
        <v>64</v>
      </c>
      <c r="AF58" s="23"/>
      <c r="AG58" s="18" t="s">
        <v>64</v>
      </c>
      <c r="AH58" s="23"/>
    </row>
    <row r="59" spans="2:34" x14ac:dyDescent="0.35">
      <c r="B59" s="75" t="s">
        <v>436</v>
      </c>
      <c r="C59" s="25" t="s">
        <v>115</v>
      </c>
      <c r="D59" s="21"/>
      <c r="E59" s="20"/>
      <c r="F59" s="18" t="s">
        <v>64</v>
      </c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18" t="s">
        <v>64</v>
      </c>
      <c r="R59" s="23"/>
      <c r="S59" s="23"/>
      <c r="T59" s="23"/>
      <c r="U59" s="23"/>
      <c r="V59" s="23"/>
      <c r="W59" s="23"/>
      <c r="X59" s="23"/>
      <c r="Y59" s="23"/>
      <c r="Z59" s="18" t="s">
        <v>64</v>
      </c>
      <c r="AA59" s="23"/>
      <c r="AB59" s="23"/>
      <c r="AC59" s="23"/>
      <c r="AD59" s="23"/>
      <c r="AE59" s="18" t="s">
        <v>64</v>
      </c>
      <c r="AF59" s="23"/>
      <c r="AG59" s="18" t="s">
        <v>64</v>
      </c>
      <c r="AH59" s="23"/>
    </row>
    <row r="60" spans="2:34" x14ac:dyDescent="0.35">
      <c r="B60" s="75" t="s">
        <v>417</v>
      </c>
      <c r="C60" s="25" t="s">
        <v>116</v>
      </c>
      <c r="D60" s="21"/>
      <c r="E60" s="93"/>
      <c r="F60" s="18" t="s">
        <v>64</v>
      </c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18" t="s">
        <v>64</v>
      </c>
      <c r="R60" s="23"/>
      <c r="S60" s="23"/>
      <c r="T60" s="23"/>
      <c r="U60" s="23"/>
      <c r="V60" s="23"/>
      <c r="W60" s="23"/>
      <c r="X60" s="23"/>
      <c r="Y60" s="23"/>
      <c r="Z60" s="18" t="s">
        <v>64</v>
      </c>
      <c r="AA60" s="23"/>
      <c r="AB60" s="23"/>
      <c r="AC60" s="23"/>
      <c r="AD60" s="23"/>
      <c r="AE60" s="18" t="s">
        <v>64</v>
      </c>
      <c r="AF60" s="23"/>
      <c r="AG60" s="18" t="s">
        <v>64</v>
      </c>
      <c r="AH60" s="23"/>
    </row>
    <row r="61" spans="2:34" x14ac:dyDescent="0.35">
      <c r="B61" s="75" t="s">
        <v>459</v>
      </c>
      <c r="C61" s="25" t="s">
        <v>414</v>
      </c>
      <c r="D61" s="21"/>
      <c r="E61" s="21"/>
      <c r="F61" s="18" t="s">
        <v>64</v>
      </c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18" t="s">
        <v>64</v>
      </c>
      <c r="R61" s="22"/>
      <c r="S61" s="22"/>
      <c r="T61" s="22"/>
      <c r="U61" s="22"/>
      <c r="V61" s="22"/>
      <c r="W61" s="22"/>
      <c r="X61" s="22"/>
      <c r="Y61" s="22"/>
      <c r="Z61" s="18" t="s">
        <v>64</v>
      </c>
      <c r="AA61" s="22"/>
      <c r="AB61" s="22"/>
      <c r="AC61" s="22"/>
      <c r="AD61" s="22"/>
      <c r="AE61" s="18" t="s">
        <v>64</v>
      </c>
      <c r="AF61" s="22"/>
      <c r="AG61" s="18" t="s">
        <v>64</v>
      </c>
      <c r="AH61" s="22"/>
    </row>
    <row r="62" spans="2:34" x14ac:dyDescent="0.35">
      <c r="B62" s="75" t="s">
        <v>460</v>
      </c>
      <c r="C62" s="25" t="s">
        <v>117</v>
      </c>
      <c r="D62" s="81"/>
      <c r="E62" s="21"/>
      <c r="F62" s="18" t="s">
        <v>64</v>
      </c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18" t="s">
        <v>64</v>
      </c>
      <c r="R62" s="22"/>
      <c r="S62" s="22"/>
      <c r="T62" s="22"/>
      <c r="U62" s="22"/>
      <c r="V62" s="22"/>
      <c r="W62" s="22"/>
      <c r="X62" s="22"/>
      <c r="Y62" s="22"/>
      <c r="Z62" s="18" t="s">
        <v>64</v>
      </c>
      <c r="AA62" s="22"/>
      <c r="AB62" s="22"/>
      <c r="AC62" s="22"/>
      <c r="AD62" s="22"/>
      <c r="AE62" s="18" t="s">
        <v>64</v>
      </c>
      <c r="AF62" s="81"/>
      <c r="AG62" s="18" t="s">
        <v>64</v>
      </c>
      <c r="AH62" s="81"/>
    </row>
    <row r="63" spans="2:34" x14ac:dyDescent="0.35">
      <c r="B63" s="75" t="s">
        <v>461</v>
      </c>
      <c r="C63" s="25" t="s">
        <v>118</v>
      </c>
      <c r="D63" s="81"/>
      <c r="E63" s="21"/>
      <c r="F63" s="18" t="s">
        <v>64</v>
      </c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18" t="s">
        <v>64</v>
      </c>
      <c r="R63" s="22"/>
      <c r="S63" s="22"/>
      <c r="T63" s="22"/>
      <c r="U63" s="22"/>
      <c r="V63" s="22"/>
      <c r="W63" s="22"/>
      <c r="X63" s="22"/>
      <c r="Y63" s="22"/>
      <c r="Z63" s="18" t="s">
        <v>64</v>
      </c>
      <c r="AA63" s="22"/>
      <c r="AB63" s="22"/>
      <c r="AC63" s="22"/>
      <c r="AD63" s="22"/>
      <c r="AE63" s="18" t="s">
        <v>64</v>
      </c>
      <c r="AF63" s="81"/>
      <c r="AG63" s="18" t="s">
        <v>64</v>
      </c>
      <c r="AH63" s="81"/>
    </row>
    <row r="64" spans="2:34" x14ac:dyDescent="0.35">
      <c r="B64" s="75" t="s">
        <v>420</v>
      </c>
      <c r="C64" s="25" t="s">
        <v>119</v>
      </c>
      <c r="D64" s="81"/>
      <c r="E64" s="21"/>
      <c r="F64" s="18" t="s">
        <v>64</v>
      </c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18" t="s">
        <v>64</v>
      </c>
      <c r="R64" s="22"/>
      <c r="S64" s="22"/>
      <c r="T64" s="22"/>
      <c r="U64" s="22"/>
      <c r="V64" s="22"/>
      <c r="W64" s="22"/>
      <c r="X64" s="22"/>
      <c r="Y64" s="22"/>
      <c r="Z64" s="18" t="s">
        <v>64</v>
      </c>
      <c r="AA64" s="22"/>
      <c r="AB64" s="22"/>
      <c r="AC64" s="22"/>
      <c r="AD64" s="22"/>
      <c r="AE64" s="18" t="s">
        <v>64</v>
      </c>
      <c r="AF64" s="81"/>
      <c r="AG64" s="18" t="s">
        <v>64</v>
      </c>
      <c r="AH64" s="81"/>
    </row>
    <row r="65" spans="2:34" x14ac:dyDescent="0.35">
      <c r="B65" s="75" t="s">
        <v>418</v>
      </c>
      <c r="C65" s="25" t="s">
        <v>120</v>
      </c>
      <c r="D65" s="21"/>
      <c r="E65" s="20"/>
      <c r="F65" s="18" t="s">
        <v>64</v>
      </c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18" t="s">
        <v>64</v>
      </c>
      <c r="R65" s="23"/>
      <c r="S65" s="23"/>
      <c r="T65" s="23"/>
      <c r="U65" s="23"/>
      <c r="V65" s="23"/>
      <c r="W65" s="23"/>
      <c r="X65" s="23"/>
      <c r="Y65" s="23"/>
      <c r="Z65" s="18" t="s">
        <v>64</v>
      </c>
      <c r="AA65" s="23"/>
      <c r="AB65" s="23"/>
      <c r="AC65" s="23"/>
      <c r="AD65" s="23"/>
      <c r="AE65" s="18" t="s">
        <v>64</v>
      </c>
      <c r="AF65" s="23"/>
      <c r="AG65" s="18" t="s">
        <v>64</v>
      </c>
      <c r="AH65" s="23"/>
    </row>
    <row r="66" spans="2:34" x14ac:dyDescent="0.35">
      <c r="B66" s="64" t="s">
        <v>422</v>
      </c>
      <c r="C66" s="25" t="s">
        <v>421</v>
      </c>
      <c r="D66" s="21"/>
      <c r="E66" s="21"/>
      <c r="F66" s="18" t="s">
        <v>64</v>
      </c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18" t="s">
        <v>64</v>
      </c>
      <c r="R66" s="22"/>
      <c r="S66" s="22"/>
      <c r="T66" s="22"/>
      <c r="U66" s="22"/>
      <c r="V66" s="22"/>
      <c r="W66" s="22"/>
      <c r="X66" s="22"/>
      <c r="Y66" s="22"/>
      <c r="Z66" s="18" t="s">
        <v>64</v>
      </c>
      <c r="AA66" s="22"/>
      <c r="AB66" s="22"/>
      <c r="AC66" s="22"/>
      <c r="AD66" s="22"/>
      <c r="AE66" s="18" t="s">
        <v>64</v>
      </c>
      <c r="AF66" s="22"/>
      <c r="AG66" s="18" t="s">
        <v>64</v>
      </c>
      <c r="AH66" s="22"/>
    </row>
    <row r="67" spans="2:34" x14ac:dyDescent="0.35">
      <c r="B67" s="64" t="s">
        <v>468</v>
      </c>
      <c r="C67" s="25" t="s">
        <v>121</v>
      </c>
      <c r="D67" s="21"/>
      <c r="E67" s="20"/>
      <c r="F67" s="18" t="s">
        <v>64</v>
      </c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18" t="s">
        <v>64</v>
      </c>
      <c r="R67" s="23"/>
      <c r="S67" s="23"/>
      <c r="T67" s="23"/>
      <c r="U67" s="23"/>
      <c r="V67" s="23"/>
      <c r="W67" s="23"/>
      <c r="X67" s="23"/>
      <c r="Y67" s="23"/>
      <c r="Z67" s="18" t="s">
        <v>64</v>
      </c>
      <c r="AA67" s="23"/>
      <c r="AB67" s="23"/>
      <c r="AC67" s="23"/>
      <c r="AD67" s="23"/>
      <c r="AE67" s="18" t="s">
        <v>64</v>
      </c>
      <c r="AF67" s="23"/>
      <c r="AG67" s="18" t="s">
        <v>64</v>
      </c>
      <c r="AH67" s="23"/>
    </row>
    <row r="68" spans="2:34" x14ac:dyDescent="0.35">
      <c r="B68" s="64" t="s">
        <v>462</v>
      </c>
      <c r="C68" s="25" t="s">
        <v>122</v>
      </c>
      <c r="D68" s="21"/>
      <c r="E68" s="20"/>
      <c r="F68" s="18" t="s">
        <v>64</v>
      </c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18" t="s">
        <v>64</v>
      </c>
      <c r="R68" s="23"/>
      <c r="S68" s="23"/>
      <c r="T68" s="23"/>
      <c r="U68" s="23"/>
      <c r="V68" s="23"/>
      <c r="W68" s="23"/>
      <c r="X68" s="23"/>
      <c r="Y68" s="23"/>
      <c r="Z68" s="18" t="s">
        <v>64</v>
      </c>
      <c r="AA68" s="23"/>
      <c r="AB68" s="23"/>
      <c r="AC68" s="23"/>
      <c r="AD68" s="23"/>
      <c r="AE68" s="18" t="s">
        <v>64</v>
      </c>
      <c r="AF68" s="23"/>
      <c r="AG68" s="18" t="s">
        <v>64</v>
      </c>
      <c r="AH68" s="23"/>
    </row>
    <row r="69" spans="2:34" x14ac:dyDescent="0.35">
      <c r="B69" s="64" t="s">
        <v>123</v>
      </c>
      <c r="C69" s="25" t="s">
        <v>124</v>
      </c>
      <c r="D69" s="21"/>
      <c r="E69" s="20"/>
      <c r="F69" s="18" t="s">
        <v>64</v>
      </c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18" t="s">
        <v>64</v>
      </c>
      <c r="R69" s="23"/>
      <c r="S69" s="23"/>
      <c r="T69" s="23"/>
      <c r="U69" s="23"/>
      <c r="V69" s="23"/>
      <c r="W69" s="23"/>
      <c r="X69" s="23"/>
      <c r="Y69" s="23"/>
      <c r="Z69" s="18" t="s">
        <v>64</v>
      </c>
      <c r="AA69" s="23"/>
      <c r="AB69" s="23"/>
      <c r="AC69" s="23"/>
      <c r="AD69" s="23"/>
      <c r="AE69" s="18" t="s">
        <v>64</v>
      </c>
      <c r="AF69" s="23"/>
      <c r="AG69" s="18" t="s">
        <v>64</v>
      </c>
      <c r="AH69" s="23"/>
    </row>
    <row r="70" spans="2:34" x14ac:dyDescent="0.35">
      <c r="B70" s="64" t="s">
        <v>437</v>
      </c>
      <c r="C70" s="25" t="s">
        <v>125</v>
      </c>
      <c r="D70" s="21"/>
      <c r="E70" s="20"/>
      <c r="F70" s="18" t="s">
        <v>64</v>
      </c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18" t="s">
        <v>64</v>
      </c>
      <c r="R70" s="23"/>
      <c r="S70" s="23"/>
      <c r="T70" s="23"/>
      <c r="U70" s="23"/>
      <c r="V70" s="23"/>
      <c r="W70" s="23"/>
      <c r="X70" s="23"/>
      <c r="Y70" s="23"/>
      <c r="Z70" s="18" t="s">
        <v>64</v>
      </c>
      <c r="AA70" s="23"/>
      <c r="AB70" s="23"/>
      <c r="AC70" s="23"/>
      <c r="AD70" s="23"/>
      <c r="AE70" s="18" t="s">
        <v>64</v>
      </c>
      <c r="AF70" s="23"/>
      <c r="AG70" s="18" t="s">
        <v>64</v>
      </c>
      <c r="AH70" s="23"/>
    </row>
    <row r="71" spans="2:34" ht="45" customHeight="1" x14ac:dyDescent="0.35">
      <c r="B71" s="64" t="s">
        <v>470</v>
      </c>
      <c r="C71" s="25" t="s">
        <v>126</v>
      </c>
      <c r="D71" s="21"/>
      <c r="E71" s="20"/>
      <c r="F71" s="18" t="s">
        <v>64</v>
      </c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18" t="s">
        <v>64</v>
      </c>
      <c r="R71" s="23"/>
      <c r="S71" s="23"/>
      <c r="T71" s="23"/>
      <c r="U71" s="23"/>
      <c r="V71" s="23"/>
      <c r="W71" s="23"/>
      <c r="X71" s="23"/>
      <c r="Y71" s="23"/>
      <c r="Z71" s="18" t="s">
        <v>64</v>
      </c>
      <c r="AA71" s="23"/>
      <c r="AB71" s="23"/>
      <c r="AC71" s="23"/>
      <c r="AD71" s="23"/>
      <c r="AE71" s="18" t="s">
        <v>64</v>
      </c>
      <c r="AF71" s="23"/>
      <c r="AG71" s="18" t="s">
        <v>64</v>
      </c>
      <c r="AH71" s="23"/>
    </row>
    <row r="72" spans="2:34" x14ac:dyDescent="0.35">
      <c r="B72" s="90" t="s">
        <v>471</v>
      </c>
      <c r="C72" s="25" t="s">
        <v>127</v>
      </c>
      <c r="D72" s="21"/>
      <c r="E72" s="20"/>
      <c r="F72" s="18" t="s">
        <v>64</v>
      </c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18" t="s">
        <v>64</v>
      </c>
      <c r="R72" s="23"/>
      <c r="S72" s="23"/>
      <c r="T72" s="23"/>
      <c r="U72" s="23"/>
      <c r="V72" s="23"/>
      <c r="W72" s="23"/>
      <c r="X72" s="23"/>
      <c r="Y72" s="23"/>
      <c r="Z72" s="18" t="s">
        <v>64</v>
      </c>
      <c r="AA72" s="23"/>
      <c r="AB72" s="23"/>
      <c r="AC72" s="23"/>
      <c r="AD72" s="23"/>
      <c r="AE72" s="18" t="s">
        <v>64</v>
      </c>
      <c r="AF72" s="23"/>
      <c r="AG72" s="18" t="s">
        <v>64</v>
      </c>
      <c r="AH72" s="23"/>
    </row>
    <row r="73" spans="2:34" ht="29" x14ac:dyDescent="0.35">
      <c r="B73" s="90" t="s">
        <v>427</v>
      </c>
      <c r="C73" s="25" t="s">
        <v>128</v>
      </c>
      <c r="D73" s="21"/>
      <c r="E73" s="20"/>
      <c r="F73" s="18" t="s">
        <v>64</v>
      </c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18" t="s">
        <v>64</v>
      </c>
      <c r="R73" s="23"/>
      <c r="S73" s="23"/>
      <c r="T73" s="23"/>
      <c r="U73" s="23"/>
      <c r="V73" s="23"/>
      <c r="W73" s="23"/>
      <c r="X73" s="23"/>
      <c r="Y73" s="23"/>
      <c r="Z73" s="18" t="s">
        <v>64</v>
      </c>
      <c r="AA73" s="23"/>
      <c r="AB73" s="23"/>
      <c r="AC73" s="23"/>
      <c r="AD73" s="23"/>
      <c r="AE73" s="18" t="s">
        <v>64</v>
      </c>
      <c r="AF73" s="23"/>
      <c r="AG73" s="18" t="s">
        <v>64</v>
      </c>
      <c r="AH73" s="23"/>
    </row>
    <row r="74" spans="2:34" x14ac:dyDescent="0.35">
      <c r="B74" s="90" t="s">
        <v>129</v>
      </c>
      <c r="C74" s="25" t="s">
        <v>130</v>
      </c>
      <c r="D74" s="21"/>
      <c r="E74" s="20"/>
      <c r="F74" s="18" t="s">
        <v>64</v>
      </c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18" t="s">
        <v>64</v>
      </c>
      <c r="R74" s="23"/>
      <c r="S74" s="23"/>
      <c r="T74" s="23"/>
      <c r="U74" s="23"/>
      <c r="V74" s="23"/>
      <c r="W74" s="23"/>
      <c r="X74" s="23"/>
      <c r="Y74" s="23"/>
      <c r="Z74" s="18" t="s">
        <v>64</v>
      </c>
      <c r="AA74" s="23"/>
      <c r="AB74" s="23"/>
      <c r="AC74" s="23"/>
      <c r="AD74" s="23"/>
      <c r="AE74" s="18" t="s">
        <v>64</v>
      </c>
      <c r="AF74" s="23"/>
      <c r="AG74" s="18" t="s">
        <v>64</v>
      </c>
      <c r="AH74" s="23"/>
    </row>
    <row r="75" spans="2:34" x14ac:dyDescent="0.35">
      <c r="B75" s="71" t="s">
        <v>439</v>
      </c>
      <c r="C75" s="25" t="s">
        <v>438</v>
      </c>
      <c r="D75" s="18" t="s">
        <v>64</v>
      </c>
      <c r="E75" s="18" t="s">
        <v>64</v>
      </c>
      <c r="F75" s="18" t="s">
        <v>64</v>
      </c>
      <c r="G75" s="18" t="s">
        <v>64</v>
      </c>
      <c r="H75" s="18" t="s">
        <v>64</v>
      </c>
      <c r="I75" s="18" t="s">
        <v>64</v>
      </c>
      <c r="J75" s="18" t="s">
        <v>64</v>
      </c>
      <c r="K75" s="18" t="s">
        <v>64</v>
      </c>
      <c r="L75" s="18" t="s">
        <v>64</v>
      </c>
      <c r="M75" s="18" t="s">
        <v>64</v>
      </c>
      <c r="N75" s="18" t="s">
        <v>64</v>
      </c>
      <c r="O75" s="18" t="s">
        <v>64</v>
      </c>
      <c r="P75" s="18" t="s">
        <v>64</v>
      </c>
      <c r="Q75" s="18" t="s">
        <v>64</v>
      </c>
      <c r="R75" s="18" t="s">
        <v>64</v>
      </c>
      <c r="S75" s="18" t="s">
        <v>64</v>
      </c>
      <c r="T75" s="18" t="s">
        <v>64</v>
      </c>
      <c r="U75" s="18" t="s">
        <v>64</v>
      </c>
      <c r="V75" s="18" t="s">
        <v>64</v>
      </c>
      <c r="W75" s="18" t="s">
        <v>64</v>
      </c>
      <c r="X75" s="18" t="s">
        <v>64</v>
      </c>
      <c r="Y75" s="18" t="s">
        <v>64</v>
      </c>
      <c r="Z75" s="18" t="s">
        <v>64</v>
      </c>
      <c r="AA75" s="18" t="s">
        <v>64</v>
      </c>
      <c r="AB75" s="18" t="s">
        <v>64</v>
      </c>
      <c r="AC75" s="18" t="s">
        <v>64</v>
      </c>
      <c r="AD75" s="18" t="s">
        <v>64</v>
      </c>
      <c r="AE75" s="18" t="s">
        <v>64</v>
      </c>
      <c r="AF75" s="18" t="s">
        <v>64</v>
      </c>
      <c r="AG75" s="18" t="s">
        <v>64</v>
      </c>
      <c r="AH75" s="18" t="s">
        <v>64</v>
      </c>
    </row>
    <row r="76" spans="2:34" ht="29" x14ac:dyDescent="0.35">
      <c r="B76" s="90" t="s">
        <v>463</v>
      </c>
      <c r="C76" s="25" t="s">
        <v>131</v>
      </c>
      <c r="D76" s="20"/>
      <c r="E76" s="20"/>
      <c r="F76" s="18" t="s">
        <v>64</v>
      </c>
      <c r="G76" s="22"/>
      <c r="H76" s="22"/>
      <c r="I76" s="32"/>
      <c r="J76" s="32"/>
      <c r="K76" s="32"/>
      <c r="L76" s="32"/>
      <c r="M76" s="32"/>
      <c r="N76" s="21"/>
      <c r="O76" s="22"/>
      <c r="P76" s="21"/>
      <c r="Q76" s="18" t="s">
        <v>64</v>
      </c>
      <c r="R76" s="21"/>
      <c r="S76" s="21"/>
      <c r="T76" s="21"/>
      <c r="U76" s="21"/>
      <c r="V76" s="21"/>
      <c r="W76" s="22"/>
      <c r="X76" s="22"/>
      <c r="Y76" s="22"/>
      <c r="Z76" s="18" t="s">
        <v>64</v>
      </c>
      <c r="AA76" s="23"/>
      <c r="AB76" s="23"/>
      <c r="AC76" s="23"/>
      <c r="AD76" s="23"/>
      <c r="AE76" s="18" t="s">
        <v>64</v>
      </c>
      <c r="AF76" s="23"/>
      <c r="AG76" s="18" t="s">
        <v>64</v>
      </c>
      <c r="AH76" s="23"/>
    </row>
    <row r="77" spans="2:34" x14ac:dyDescent="0.35">
      <c r="B77" s="64" t="s">
        <v>464</v>
      </c>
      <c r="C77" s="25" t="s">
        <v>132</v>
      </c>
      <c r="D77" s="20"/>
      <c r="E77" s="20"/>
      <c r="F77" s="18" t="s">
        <v>64</v>
      </c>
      <c r="G77" s="22"/>
      <c r="H77" s="22"/>
      <c r="I77" s="20"/>
      <c r="J77" s="33"/>
      <c r="K77" s="20"/>
      <c r="L77" s="33"/>
      <c r="M77" s="20"/>
      <c r="N77" s="23"/>
      <c r="O77" s="22"/>
      <c r="P77" s="23"/>
      <c r="Q77" s="18" t="s">
        <v>64</v>
      </c>
      <c r="R77" s="23"/>
      <c r="S77" s="23"/>
      <c r="T77" s="23"/>
      <c r="U77" s="23"/>
      <c r="V77" s="23"/>
      <c r="W77" s="23"/>
      <c r="X77" s="23"/>
      <c r="Y77" s="23"/>
      <c r="Z77" s="18" t="s">
        <v>64</v>
      </c>
      <c r="AA77" s="23"/>
      <c r="AB77" s="23"/>
      <c r="AC77" s="23"/>
      <c r="AD77" s="23"/>
      <c r="AE77" s="18" t="s">
        <v>64</v>
      </c>
      <c r="AF77" s="23"/>
      <c r="AG77" s="18" t="s">
        <v>64</v>
      </c>
      <c r="AH77" s="23"/>
    </row>
    <row r="78" spans="2:34" x14ac:dyDescent="0.35">
      <c r="B78" s="91" t="s">
        <v>465</v>
      </c>
      <c r="C78" s="25" t="s">
        <v>133</v>
      </c>
      <c r="D78" s="20"/>
      <c r="E78" s="20"/>
      <c r="F78" s="18" t="s">
        <v>64</v>
      </c>
      <c r="G78" s="21"/>
      <c r="H78" s="21"/>
      <c r="I78" s="21"/>
      <c r="J78" s="21"/>
      <c r="K78" s="21"/>
      <c r="L78" s="21"/>
      <c r="M78" s="21"/>
      <c r="N78" s="22"/>
      <c r="O78" s="21"/>
      <c r="P78" s="22"/>
      <c r="Q78" s="18" t="s">
        <v>64</v>
      </c>
      <c r="R78" s="22"/>
      <c r="S78" s="22"/>
      <c r="T78" s="22"/>
      <c r="U78" s="22"/>
      <c r="V78" s="22"/>
      <c r="W78" s="21"/>
      <c r="X78" s="21"/>
      <c r="Y78" s="21"/>
      <c r="Z78" s="18" t="s">
        <v>64</v>
      </c>
      <c r="AA78" s="23"/>
      <c r="AB78" s="23"/>
      <c r="AC78" s="23"/>
      <c r="AD78" s="23"/>
      <c r="AE78" s="18" t="s">
        <v>64</v>
      </c>
      <c r="AF78" s="23"/>
      <c r="AG78" s="18" t="s">
        <v>64</v>
      </c>
      <c r="AH78" s="23"/>
    </row>
    <row r="79" spans="2:34" x14ac:dyDescent="0.35">
      <c r="B79" s="71" t="s">
        <v>134</v>
      </c>
      <c r="C79" s="25" t="s">
        <v>135</v>
      </c>
      <c r="D79" s="18" t="s">
        <v>64</v>
      </c>
      <c r="E79" s="18" t="s">
        <v>64</v>
      </c>
      <c r="F79" s="18" t="s">
        <v>64</v>
      </c>
      <c r="G79" s="18" t="s">
        <v>64</v>
      </c>
      <c r="H79" s="18" t="s">
        <v>64</v>
      </c>
      <c r="I79" s="18" t="s">
        <v>64</v>
      </c>
      <c r="J79" s="18" t="s">
        <v>64</v>
      </c>
      <c r="K79" s="18" t="s">
        <v>64</v>
      </c>
      <c r="L79" s="18" t="s">
        <v>64</v>
      </c>
      <c r="M79" s="18" t="s">
        <v>64</v>
      </c>
      <c r="N79" s="18" t="s">
        <v>64</v>
      </c>
      <c r="O79" s="18" t="s">
        <v>64</v>
      </c>
      <c r="P79" s="18" t="s">
        <v>64</v>
      </c>
      <c r="Q79" s="18" t="s">
        <v>64</v>
      </c>
      <c r="R79" s="18" t="s">
        <v>64</v>
      </c>
      <c r="S79" s="18" t="s">
        <v>64</v>
      </c>
      <c r="T79" s="18" t="s">
        <v>64</v>
      </c>
      <c r="U79" s="18" t="s">
        <v>64</v>
      </c>
      <c r="V79" s="18" t="s">
        <v>64</v>
      </c>
      <c r="W79" s="18" t="s">
        <v>64</v>
      </c>
      <c r="X79" s="18" t="s">
        <v>64</v>
      </c>
      <c r="Y79" s="18" t="s">
        <v>64</v>
      </c>
      <c r="Z79" s="18" t="s">
        <v>64</v>
      </c>
      <c r="AA79" s="18" t="s">
        <v>64</v>
      </c>
      <c r="AB79" s="18" t="s">
        <v>64</v>
      </c>
      <c r="AC79" s="18" t="s">
        <v>64</v>
      </c>
      <c r="AD79" s="18" t="s">
        <v>64</v>
      </c>
      <c r="AE79" s="18" t="s">
        <v>64</v>
      </c>
      <c r="AF79" s="18" t="s">
        <v>64</v>
      </c>
      <c r="AG79" s="18" t="s">
        <v>64</v>
      </c>
      <c r="AH79" s="18" t="s">
        <v>64</v>
      </c>
    </row>
    <row r="80" spans="2:34" x14ac:dyDescent="0.35">
      <c r="B80" s="64" t="s">
        <v>136</v>
      </c>
      <c r="C80" s="25" t="s">
        <v>137</v>
      </c>
      <c r="D80" s="21"/>
      <c r="E80" s="20"/>
      <c r="F80" s="18" t="s">
        <v>64</v>
      </c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18" t="s">
        <v>64</v>
      </c>
      <c r="R80" s="23"/>
      <c r="S80" s="23"/>
      <c r="T80" s="23"/>
      <c r="U80" s="23"/>
      <c r="V80" s="23"/>
      <c r="W80" s="23"/>
      <c r="X80" s="23"/>
      <c r="Y80" s="23"/>
      <c r="Z80" s="18" t="s">
        <v>64</v>
      </c>
      <c r="AA80" s="23"/>
      <c r="AB80" s="23"/>
      <c r="AC80" s="23"/>
      <c r="AD80" s="23"/>
      <c r="AE80" s="18" t="s">
        <v>64</v>
      </c>
      <c r="AF80" s="23"/>
      <c r="AG80" s="18" t="s">
        <v>64</v>
      </c>
      <c r="AH80" s="23"/>
    </row>
    <row r="81" spans="1:40" x14ac:dyDescent="0.35">
      <c r="B81" s="64" t="s">
        <v>138</v>
      </c>
      <c r="C81" s="25" t="s">
        <v>139</v>
      </c>
      <c r="D81" s="21"/>
      <c r="E81" s="20"/>
      <c r="F81" s="18" t="s">
        <v>64</v>
      </c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18" t="s">
        <v>64</v>
      </c>
      <c r="R81" s="23"/>
      <c r="S81" s="23"/>
      <c r="T81" s="23"/>
      <c r="U81" s="23"/>
      <c r="V81" s="23"/>
      <c r="W81" s="23"/>
      <c r="X81" s="23"/>
      <c r="Y81" s="23"/>
      <c r="Z81" s="18" t="s">
        <v>64</v>
      </c>
      <c r="AA81" s="23"/>
      <c r="AB81" s="23"/>
      <c r="AC81" s="23"/>
      <c r="AD81" s="23"/>
      <c r="AE81" s="18" t="s">
        <v>64</v>
      </c>
      <c r="AF81" s="23"/>
      <c r="AG81" s="18" t="s">
        <v>64</v>
      </c>
      <c r="AH81" s="23"/>
    </row>
    <row r="82" spans="1:40" x14ac:dyDescent="0.35">
      <c r="B82" s="64" t="s">
        <v>140</v>
      </c>
      <c r="C82" s="25" t="s">
        <v>141</v>
      </c>
      <c r="D82" s="21"/>
      <c r="E82" s="20"/>
      <c r="F82" s="18" t="s">
        <v>64</v>
      </c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18" t="s">
        <v>64</v>
      </c>
      <c r="R82" s="23"/>
      <c r="S82" s="23"/>
      <c r="T82" s="23"/>
      <c r="U82" s="23"/>
      <c r="V82" s="23"/>
      <c r="W82" s="23"/>
      <c r="X82" s="23"/>
      <c r="Y82" s="23"/>
      <c r="Z82" s="18" t="s">
        <v>64</v>
      </c>
      <c r="AA82" s="23"/>
      <c r="AB82" s="23"/>
      <c r="AC82" s="23"/>
      <c r="AD82" s="23"/>
      <c r="AE82" s="18" t="s">
        <v>64</v>
      </c>
      <c r="AF82" s="23"/>
      <c r="AG82" s="18" t="s">
        <v>64</v>
      </c>
      <c r="AH82" s="23"/>
    </row>
    <row r="83" spans="1:40" x14ac:dyDescent="0.35">
      <c r="B83" s="64" t="s">
        <v>482</v>
      </c>
      <c r="C83" s="25" t="s">
        <v>142</v>
      </c>
      <c r="D83" s="21"/>
      <c r="E83" s="20"/>
      <c r="F83" s="18" t="s">
        <v>64</v>
      </c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18" t="s">
        <v>64</v>
      </c>
      <c r="R83" s="23"/>
      <c r="S83" s="23"/>
      <c r="T83" s="23"/>
      <c r="U83" s="23"/>
      <c r="V83" s="23"/>
      <c r="W83" s="23"/>
      <c r="X83" s="23"/>
      <c r="Y83" s="23"/>
      <c r="Z83" s="18" t="s">
        <v>64</v>
      </c>
      <c r="AA83" s="23"/>
      <c r="AB83" s="23"/>
      <c r="AC83" s="23"/>
      <c r="AD83" s="23"/>
      <c r="AE83" s="18" t="s">
        <v>64</v>
      </c>
      <c r="AF83" s="23"/>
      <c r="AG83" s="18" t="s">
        <v>64</v>
      </c>
      <c r="AH83" s="23"/>
    </row>
    <row r="84" spans="1:40" x14ac:dyDescent="0.35">
      <c r="B84" s="64" t="s">
        <v>469</v>
      </c>
      <c r="C84" s="25" t="s">
        <v>143</v>
      </c>
      <c r="D84" s="20"/>
      <c r="E84" s="21"/>
      <c r="F84" s="18" t="s">
        <v>64</v>
      </c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18" t="s">
        <v>64</v>
      </c>
      <c r="R84" s="23"/>
      <c r="S84" s="23"/>
      <c r="T84" s="23"/>
      <c r="U84" s="23"/>
      <c r="V84" s="23"/>
      <c r="W84" s="23"/>
      <c r="X84" s="23"/>
      <c r="Y84" s="23"/>
      <c r="Z84" s="18" t="s">
        <v>64</v>
      </c>
      <c r="AA84" s="23"/>
      <c r="AB84" s="23"/>
      <c r="AC84" s="23"/>
      <c r="AD84" s="23"/>
      <c r="AE84" s="18" t="s">
        <v>64</v>
      </c>
      <c r="AF84" s="23"/>
      <c r="AG84" s="18" t="s">
        <v>64</v>
      </c>
      <c r="AH84" s="23"/>
    </row>
    <row r="85" spans="1:40" x14ac:dyDescent="0.35">
      <c r="B85" s="64" t="s">
        <v>144</v>
      </c>
      <c r="C85" s="25" t="s">
        <v>145</v>
      </c>
      <c r="D85" s="20"/>
      <c r="E85" s="21"/>
      <c r="F85" s="18" t="s">
        <v>64</v>
      </c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18" t="s">
        <v>64</v>
      </c>
      <c r="R85" s="23"/>
      <c r="S85" s="23"/>
      <c r="T85" s="23"/>
      <c r="U85" s="23"/>
      <c r="V85" s="23"/>
      <c r="W85" s="23"/>
      <c r="X85" s="23"/>
      <c r="Y85" s="23"/>
      <c r="Z85" s="18" t="s">
        <v>64</v>
      </c>
      <c r="AA85" s="23"/>
      <c r="AB85" s="23"/>
      <c r="AC85" s="23"/>
      <c r="AD85" s="23"/>
      <c r="AE85" s="18" t="s">
        <v>64</v>
      </c>
      <c r="AF85" s="23"/>
      <c r="AG85" s="18" t="s">
        <v>64</v>
      </c>
      <c r="AH85" s="23"/>
    </row>
    <row r="86" spans="1:40" x14ac:dyDescent="0.35">
      <c r="B86" s="64" t="s">
        <v>148</v>
      </c>
      <c r="C86" s="25" t="s">
        <v>149</v>
      </c>
      <c r="D86" s="21"/>
      <c r="E86" s="20"/>
      <c r="F86" s="18" t="s">
        <v>64</v>
      </c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18" t="s">
        <v>64</v>
      </c>
      <c r="R86" s="23"/>
      <c r="S86" s="23"/>
      <c r="T86" s="23"/>
      <c r="U86" s="23"/>
      <c r="V86" s="23"/>
      <c r="W86" s="23"/>
      <c r="X86" s="23"/>
      <c r="Y86" s="23"/>
      <c r="Z86" s="18" t="s">
        <v>64</v>
      </c>
      <c r="AA86" s="23"/>
      <c r="AB86" s="23"/>
      <c r="AC86" s="23"/>
      <c r="AD86" s="23"/>
      <c r="AE86" s="18" t="s">
        <v>64</v>
      </c>
      <c r="AF86" s="23"/>
      <c r="AG86" s="18" t="s">
        <v>64</v>
      </c>
      <c r="AH86" s="23"/>
    </row>
    <row r="87" spans="1:40" ht="12.75" customHeight="1" x14ac:dyDescent="0.35">
      <c r="A87" s="37"/>
      <c r="B87" s="37"/>
      <c r="C87" s="37" t="s">
        <v>472</v>
      </c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AA87" s="38"/>
      <c r="AB87" s="38"/>
      <c r="AC87" s="38"/>
      <c r="AD87" s="38"/>
      <c r="AE87" s="38"/>
      <c r="AF87" s="38"/>
      <c r="AG87" s="38"/>
      <c r="AH87" s="38"/>
    </row>
    <row r="88" spans="1:40" ht="12.75" customHeight="1" x14ac:dyDescent="0.35">
      <c r="A88" s="37"/>
      <c r="B88" s="37"/>
      <c r="C88" s="37" t="s">
        <v>472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AA88" s="38"/>
      <c r="AB88" s="38"/>
      <c r="AC88" s="38"/>
      <c r="AD88" s="38"/>
      <c r="AE88" s="38"/>
      <c r="AF88" s="38"/>
      <c r="AG88" s="38"/>
      <c r="AH88" s="38"/>
    </row>
    <row r="89" spans="1:40" ht="12.75" customHeight="1" x14ac:dyDescent="0.35">
      <c r="A89" s="59" t="s">
        <v>481</v>
      </c>
      <c r="C89" s="37" t="s">
        <v>472</v>
      </c>
    </row>
    <row r="90" spans="1:40" ht="12.75" customHeight="1" x14ac:dyDescent="0.35">
      <c r="A90" s="60" t="str">
        <f>A7&amp;" : plan year 1"</f>
        <v>Income, Expenditure and Business Model Analysis - Non-Life : plan year 1</v>
      </c>
      <c r="B90" s="85"/>
      <c r="C90" s="37" t="s">
        <v>472</v>
      </c>
    </row>
    <row r="91" spans="1:40" s="37" customFormat="1" x14ac:dyDescent="0.35">
      <c r="A91" s="38"/>
      <c r="B91" s="1"/>
      <c r="C91" s="37" t="s">
        <v>472</v>
      </c>
      <c r="D91" s="171" t="s">
        <v>2</v>
      </c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172"/>
      <c r="AA91" s="172"/>
      <c r="AB91" s="172"/>
      <c r="AC91" s="172"/>
      <c r="AD91" s="172"/>
      <c r="AE91" s="172"/>
      <c r="AF91" s="172"/>
      <c r="AG91" s="172"/>
      <c r="AH91" s="172"/>
      <c r="AI91" s="3"/>
      <c r="AJ91" s="3"/>
      <c r="AK91" s="3"/>
      <c r="AL91" s="1"/>
      <c r="AM91" s="1"/>
      <c r="AN91" s="1"/>
    </row>
    <row r="92" spans="1:40" s="37" customFormat="1" ht="15" customHeight="1" x14ac:dyDescent="0.35">
      <c r="B92" s="1"/>
      <c r="C92" s="37" t="s">
        <v>472</v>
      </c>
      <c r="D92" s="186"/>
      <c r="E92" s="171" t="s">
        <v>3</v>
      </c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89"/>
      <c r="AF92" s="185"/>
      <c r="AG92" s="190"/>
      <c r="AH92" s="190"/>
      <c r="AI92" s="3"/>
      <c r="AJ92" s="3"/>
      <c r="AK92" s="3"/>
      <c r="AM92" s="1"/>
      <c r="AN92" s="1"/>
    </row>
    <row r="93" spans="1:40" s="37" customFormat="1" ht="15" customHeight="1" x14ac:dyDescent="0.35">
      <c r="B93" s="1"/>
      <c r="C93" s="37" t="s">
        <v>472</v>
      </c>
      <c r="D93" s="187"/>
      <c r="E93" s="193"/>
      <c r="F93" s="171" t="s">
        <v>5</v>
      </c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172"/>
      <c r="S93" s="172"/>
      <c r="T93" s="172"/>
      <c r="U93" s="172"/>
      <c r="V93" s="172"/>
      <c r="W93" s="172"/>
      <c r="X93" s="172"/>
      <c r="Y93" s="172"/>
      <c r="Z93" s="194" t="s">
        <v>6</v>
      </c>
      <c r="AA93" s="195"/>
      <c r="AB93" s="195"/>
      <c r="AC93" s="195"/>
      <c r="AD93" s="196"/>
      <c r="AE93" s="170"/>
      <c r="AF93" s="169"/>
      <c r="AG93" s="191"/>
      <c r="AH93" s="192"/>
      <c r="AI93" s="3"/>
      <c r="AJ93" s="3"/>
      <c r="AK93" s="3"/>
      <c r="AM93" s="1"/>
      <c r="AN93" s="1"/>
    </row>
    <row r="94" spans="1:40" s="37" customFormat="1" ht="36" customHeight="1" x14ac:dyDescent="0.35">
      <c r="B94" s="1"/>
      <c r="C94" s="37" t="s">
        <v>472</v>
      </c>
      <c r="D94" s="187"/>
      <c r="E94" s="193"/>
      <c r="F94" s="193"/>
      <c r="G94" s="178" t="s">
        <v>7</v>
      </c>
      <c r="H94" s="182" t="s">
        <v>8</v>
      </c>
      <c r="I94" s="182" t="s">
        <v>9</v>
      </c>
      <c r="J94" s="182" t="s">
        <v>10</v>
      </c>
      <c r="K94" s="182" t="s">
        <v>11</v>
      </c>
      <c r="L94" s="182" t="s">
        <v>12</v>
      </c>
      <c r="M94" s="182" t="s">
        <v>13</v>
      </c>
      <c r="N94" s="182" t="s">
        <v>14</v>
      </c>
      <c r="O94" s="182" t="s">
        <v>15</v>
      </c>
      <c r="P94" s="182" t="s">
        <v>16</v>
      </c>
      <c r="Q94" s="184" t="s">
        <v>17</v>
      </c>
      <c r="R94" s="185"/>
      <c r="S94" s="185"/>
      <c r="T94" s="185"/>
      <c r="U94" s="185"/>
      <c r="V94" s="178" t="s">
        <v>18</v>
      </c>
      <c r="W94" s="178" t="s">
        <v>19</v>
      </c>
      <c r="X94" s="178" t="s">
        <v>20</v>
      </c>
      <c r="Y94" s="178" t="s">
        <v>21</v>
      </c>
      <c r="Z94" s="180"/>
      <c r="AA94" s="178" t="s">
        <v>22</v>
      </c>
      <c r="AB94" s="178" t="s">
        <v>23</v>
      </c>
      <c r="AC94" s="178" t="s">
        <v>24</v>
      </c>
      <c r="AD94" s="178" t="s">
        <v>25</v>
      </c>
      <c r="AE94" s="175"/>
      <c r="AF94" s="183" t="s">
        <v>26</v>
      </c>
      <c r="AG94" s="175"/>
      <c r="AH94" s="183" t="s">
        <v>4</v>
      </c>
      <c r="AI94" s="3"/>
      <c r="AJ94" s="3"/>
      <c r="AK94" s="3"/>
      <c r="AM94" s="1"/>
      <c r="AN94" s="1"/>
    </row>
    <row r="95" spans="1:40" s="37" customFormat="1" ht="29" x14ac:dyDescent="0.35">
      <c r="B95" s="1"/>
      <c r="C95" s="37" t="s">
        <v>472</v>
      </c>
      <c r="D95" s="188"/>
      <c r="E95" s="193"/>
      <c r="F95" s="193"/>
      <c r="G95" s="179"/>
      <c r="H95" s="183"/>
      <c r="I95" s="183"/>
      <c r="J95" s="183"/>
      <c r="K95" s="183"/>
      <c r="L95" s="183"/>
      <c r="M95" s="183"/>
      <c r="N95" s="183"/>
      <c r="O95" s="183"/>
      <c r="P95" s="183"/>
      <c r="Q95" s="135"/>
      <c r="R95" s="136" t="s">
        <v>27</v>
      </c>
      <c r="S95" s="137" t="s">
        <v>28</v>
      </c>
      <c r="T95" s="137" t="s">
        <v>29</v>
      </c>
      <c r="U95" s="137" t="s">
        <v>30</v>
      </c>
      <c r="V95" s="179"/>
      <c r="W95" s="179"/>
      <c r="X95" s="179"/>
      <c r="Y95" s="179"/>
      <c r="Z95" s="181"/>
      <c r="AA95" s="179"/>
      <c r="AB95" s="179"/>
      <c r="AC95" s="179"/>
      <c r="AD95" s="179"/>
      <c r="AE95" s="175"/>
      <c r="AF95" s="197"/>
      <c r="AG95" s="175"/>
      <c r="AH95" s="197"/>
      <c r="AI95" s="3"/>
      <c r="AJ95" s="3"/>
      <c r="AK95" s="3"/>
      <c r="AM95" s="1"/>
      <c r="AN95" s="1"/>
    </row>
    <row r="96" spans="1:40" s="37" customFormat="1" ht="29" x14ac:dyDescent="0.35">
      <c r="B96" s="1"/>
      <c r="C96" s="37" t="s">
        <v>472</v>
      </c>
      <c r="D96" s="103" t="s">
        <v>171</v>
      </c>
      <c r="E96" s="103" t="s">
        <v>172</v>
      </c>
      <c r="F96" s="103" t="s">
        <v>173</v>
      </c>
      <c r="G96" s="103" t="s">
        <v>174</v>
      </c>
      <c r="H96" s="103" t="s">
        <v>175</v>
      </c>
      <c r="I96" s="103" t="s">
        <v>176</v>
      </c>
      <c r="J96" s="103" t="s">
        <v>177</v>
      </c>
      <c r="K96" s="103" t="s">
        <v>178</v>
      </c>
      <c r="L96" s="103" t="s">
        <v>179</v>
      </c>
      <c r="M96" s="103" t="s">
        <v>180</v>
      </c>
      <c r="N96" s="103" t="s">
        <v>181</v>
      </c>
      <c r="O96" s="103" t="s">
        <v>182</v>
      </c>
      <c r="P96" s="103" t="s">
        <v>183</v>
      </c>
      <c r="Q96" s="103" t="s">
        <v>184</v>
      </c>
      <c r="R96" s="103" t="s">
        <v>185</v>
      </c>
      <c r="S96" s="103" t="s">
        <v>186</v>
      </c>
      <c r="T96" s="103" t="s">
        <v>187</v>
      </c>
      <c r="U96" s="103" t="s">
        <v>188</v>
      </c>
      <c r="V96" s="103" t="s">
        <v>189</v>
      </c>
      <c r="W96" s="103" t="s">
        <v>190</v>
      </c>
      <c r="X96" s="103" t="s">
        <v>191</v>
      </c>
      <c r="Y96" s="103" t="s">
        <v>192</v>
      </c>
      <c r="Z96" s="103" t="s">
        <v>193</v>
      </c>
      <c r="AA96" s="103" t="s">
        <v>194</v>
      </c>
      <c r="AB96" s="103" t="s">
        <v>195</v>
      </c>
      <c r="AC96" s="103" t="s">
        <v>196</v>
      </c>
      <c r="AD96" s="103" t="s">
        <v>197</v>
      </c>
      <c r="AE96" s="103" t="s">
        <v>198</v>
      </c>
      <c r="AF96" s="83" t="s">
        <v>432</v>
      </c>
      <c r="AG96" s="13" t="s">
        <v>199</v>
      </c>
      <c r="AH96" s="83" t="s">
        <v>433</v>
      </c>
      <c r="AI96" s="3"/>
      <c r="AJ96" s="3"/>
      <c r="AK96" s="3"/>
      <c r="AM96" s="1"/>
      <c r="AN96" s="1"/>
    </row>
    <row r="97" spans="2:40" s="37" customFormat="1" x14ac:dyDescent="0.35">
      <c r="B97" s="17" t="str">
        <f t="shared" ref="B97:B121" si="0">INDEX(B$18:B$87,MATCH(C97,C$18:C$87,0))</f>
        <v>Income</v>
      </c>
      <c r="C97" s="79" t="s">
        <v>63</v>
      </c>
      <c r="D97" s="18" t="s">
        <v>64</v>
      </c>
      <c r="E97" s="18" t="s">
        <v>64</v>
      </c>
      <c r="F97" s="18" t="s">
        <v>64</v>
      </c>
      <c r="G97" s="18" t="s">
        <v>64</v>
      </c>
      <c r="H97" s="18" t="s">
        <v>64</v>
      </c>
      <c r="I97" s="18" t="s">
        <v>64</v>
      </c>
      <c r="J97" s="18" t="s">
        <v>64</v>
      </c>
      <c r="K97" s="18" t="s">
        <v>64</v>
      </c>
      <c r="L97" s="18" t="s">
        <v>64</v>
      </c>
      <c r="M97" s="18" t="s">
        <v>64</v>
      </c>
      <c r="N97" s="18" t="s">
        <v>64</v>
      </c>
      <c r="O97" s="18" t="s">
        <v>64</v>
      </c>
      <c r="P97" s="18" t="s">
        <v>64</v>
      </c>
      <c r="Q97" s="18" t="s">
        <v>64</v>
      </c>
      <c r="R97" s="18" t="s">
        <v>64</v>
      </c>
      <c r="S97" s="18" t="s">
        <v>64</v>
      </c>
      <c r="T97" s="18" t="s">
        <v>64</v>
      </c>
      <c r="U97" s="18" t="s">
        <v>64</v>
      </c>
      <c r="V97" s="18" t="s">
        <v>64</v>
      </c>
      <c r="W97" s="18" t="s">
        <v>64</v>
      </c>
      <c r="X97" s="18" t="s">
        <v>64</v>
      </c>
      <c r="Y97" s="18" t="s">
        <v>64</v>
      </c>
      <c r="Z97" s="18" t="s">
        <v>64</v>
      </c>
      <c r="AA97" s="18" t="s">
        <v>64</v>
      </c>
      <c r="AB97" s="18" t="s">
        <v>64</v>
      </c>
      <c r="AC97" s="18" t="s">
        <v>64</v>
      </c>
      <c r="AD97" s="18" t="s">
        <v>64</v>
      </c>
      <c r="AE97" s="18" t="s">
        <v>64</v>
      </c>
      <c r="AF97" s="18" t="s">
        <v>64</v>
      </c>
      <c r="AG97" s="18" t="s">
        <v>64</v>
      </c>
      <c r="AH97" s="18" t="s">
        <v>64</v>
      </c>
      <c r="AI97" s="3"/>
      <c r="AJ97" s="3"/>
      <c r="AK97" s="3"/>
      <c r="AM97" s="1"/>
      <c r="AN97" s="1"/>
    </row>
    <row r="98" spans="2:40" s="37" customFormat="1" ht="43.5" x14ac:dyDescent="0.35">
      <c r="B98" s="61" t="str">
        <f t="shared" si="0"/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98" s="19" t="s">
        <v>65</v>
      </c>
      <c r="D98" s="20"/>
      <c r="E98" s="21"/>
      <c r="F98" s="18" t="s">
        <v>64</v>
      </c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18" t="s">
        <v>64</v>
      </c>
      <c r="R98" s="22"/>
      <c r="S98" s="22"/>
      <c r="T98" s="22"/>
      <c r="U98" s="22"/>
      <c r="V98" s="22"/>
      <c r="W98" s="22"/>
      <c r="X98" s="22"/>
      <c r="Y98" s="22"/>
      <c r="Z98" s="18" t="s">
        <v>64</v>
      </c>
      <c r="AA98" s="22"/>
      <c r="AB98" s="22"/>
      <c r="AC98" s="22"/>
      <c r="AD98" s="22"/>
      <c r="AE98" s="18" t="s">
        <v>64</v>
      </c>
      <c r="AF98" s="23"/>
      <c r="AG98" s="18" t="s">
        <v>64</v>
      </c>
      <c r="AH98" s="23"/>
      <c r="AI98" s="3"/>
      <c r="AJ98" s="3"/>
      <c r="AK98" s="3"/>
      <c r="AM98" s="1"/>
      <c r="AN98" s="1"/>
    </row>
    <row r="99" spans="2:40" s="37" customFormat="1" x14ac:dyDescent="0.35">
      <c r="B99" s="62" t="str">
        <f t="shared" si="0"/>
        <v>Gross written premiums - insurance (aka direct) [includes new business premium reported in R0112]</v>
      </c>
      <c r="C99" s="24" t="s">
        <v>66</v>
      </c>
      <c r="D99" s="20"/>
      <c r="E99" s="21"/>
      <c r="F99" s="18" t="s">
        <v>64</v>
      </c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18" t="s">
        <v>64</v>
      </c>
      <c r="R99" s="22"/>
      <c r="S99" s="22"/>
      <c r="T99" s="22"/>
      <c r="U99" s="22"/>
      <c r="V99" s="22"/>
      <c r="W99" s="22"/>
      <c r="X99" s="22"/>
      <c r="Y99" s="22"/>
      <c r="Z99" s="18" t="s">
        <v>64</v>
      </c>
      <c r="AA99" s="23"/>
      <c r="AB99" s="23"/>
      <c r="AC99" s="23"/>
      <c r="AD99" s="23"/>
      <c r="AE99" s="18" t="s">
        <v>64</v>
      </c>
      <c r="AF99" s="23"/>
      <c r="AG99" s="18" t="s">
        <v>64</v>
      </c>
      <c r="AH99" s="23"/>
      <c r="AI99" s="3"/>
      <c r="AJ99" s="3"/>
      <c r="AK99" s="3"/>
      <c r="AM99" s="1"/>
      <c r="AN99" s="1"/>
    </row>
    <row r="100" spans="2:40" s="37" customFormat="1" x14ac:dyDescent="0.35">
      <c r="B100" s="94" t="str">
        <f t="shared" si="0"/>
        <v>Gross written premiums - insurance (aka direct) - new business</v>
      </c>
      <c r="C100" s="24" t="s">
        <v>67</v>
      </c>
      <c r="D100" s="20"/>
      <c r="E100" s="21"/>
      <c r="F100" s="18" t="s">
        <v>64</v>
      </c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18" t="s">
        <v>64</v>
      </c>
      <c r="R100" s="22"/>
      <c r="S100" s="22"/>
      <c r="T100" s="22"/>
      <c r="U100" s="22"/>
      <c r="V100" s="22"/>
      <c r="W100" s="22"/>
      <c r="X100" s="22"/>
      <c r="Y100" s="22"/>
      <c r="Z100" s="18" t="s">
        <v>64</v>
      </c>
      <c r="AA100" s="23"/>
      <c r="AB100" s="23"/>
      <c r="AC100" s="23"/>
      <c r="AD100" s="23"/>
      <c r="AE100" s="18" t="s">
        <v>64</v>
      </c>
      <c r="AF100" s="23"/>
      <c r="AG100" s="18" t="s">
        <v>64</v>
      </c>
      <c r="AH100" s="23"/>
      <c r="AI100" s="3"/>
      <c r="AJ100" s="3"/>
      <c r="AK100" s="3"/>
      <c r="AM100" s="1"/>
      <c r="AN100" s="1"/>
    </row>
    <row r="101" spans="2:40" s="37" customFormat="1" x14ac:dyDescent="0.35">
      <c r="B101" s="62" t="str">
        <f t="shared" si="0"/>
        <v>Gross written premiums - accepted reinsurance</v>
      </c>
      <c r="C101" s="24" t="s">
        <v>68</v>
      </c>
      <c r="D101" s="20"/>
      <c r="E101" s="21"/>
      <c r="F101" s="18" t="s">
        <v>64</v>
      </c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18" t="s">
        <v>64</v>
      </c>
      <c r="R101" s="22"/>
      <c r="S101" s="22"/>
      <c r="T101" s="22"/>
      <c r="U101" s="22"/>
      <c r="V101" s="22"/>
      <c r="W101" s="22"/>
      <c r="X101" s="22"/>
      <c r="Y101" s="22"/>
      <c r="Z101" s="18" t="s">
        <v>64</v>
      </c>
      <c r="AA101" s="22"/>
      <c r="AB101" s="22"/>
      <c r="AC101" s="22"/>
      <c r="AD101" s="22"/>
      <c r="AE101" s="18" t="s">
        <v>64</v>
      </c>
      <c r="AF101" s="23"/>
      <c r="AG101" s="18" t="s">
        <v>64</v>
      </c>
      <c r="AH101" s="23"/>
      <c r="AI101" s="3"/>
      <c r="AJ101" s="3"/>
      <c r="AK101" s="3"/>
      <c r="AM101" s="1"/>
      <c r="AN101" s="1"/>
    </row>
    <row r="102" spans="2:40" s="37" customFormat="1" x14ac:dyDescent="0.35">
      <c r="B102" s="63" t="str">
        <f t="shared" si="0"/>
        <v>Net written premiums</v>
      </c>
      <c r="C102" s="25" t="s">
        <v>72</v>
      </c>
      <c r="D102" s="20"/>
      <c r="E102" s="21"/>
      <c r="F102" s="18" t="s">
        <v>64</v>
      </c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18" t="s">
        <v>64</v>
      </c>
      <c r="R102" s="22"/>
      <c r="S102" s="22"/>
      <c r="T102" s="22"/>
      <c r="U102" s="22"/>
      <c r="V102" s="22"/>
      <c r="W102" s="22"/>
      <c r="X102" s="22"/>
      <c r="Y102" s="22"/>
      <c r="Z102" s="18" t="s">
        <v>64</v>
      </c>
      <c r="AA102" s="22"/>
      <c r="AB102" s="22"/>
      <c r="AC102" s="22"/>
      <c r="AD102" s="22"/>
      <c r="AE102" s="18" t="s">
        <v>64</v>
      </c>
      <c r="AF102" s="23"/>
      <c r="AG102" s="18" t="s">
        <v>64</v>
      </c>
      <c r="AH102" s="23"/>
      <c r="AI102" s="3"/>
      <c r="AJ102" s="3"/>
      <c r="AK102" s="3"/>
      <c r="AL102" s="1"/>
      <c r="AM102" s="1"/>
      <c r="AN102" s="1"/>
    </row>
    <row r="103" spans="2:40" s="37" customFormat="1" x14ac:dyDescent="0.35">
      <c r="B103" s="63" t="str">
        <f t="shared" si="0"/>
        <v>Gross earned premiums</v>
      </c>
      <c r="C103" s="25" t="s">
        <v>73</v>
      </c>
      <c r="D103" s="20"/>
      <c r="E103" s="21"/>
      <c r="F103" s="18" t="s">
        <v>64</v>
      </c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18" t="s">
        <v>64</v>
      </c>
      <c r="R103" s="22"/>
      <c r="S103" s="22"/>
      <c r="T103" s="22"/>
      <c r="U103" s="22"/>
      <c r="V103" s="22"/>
      <c r="W103" s="22"/>
      <c r="X103" s="22"/>
      <c r="Y103" s="22"/>
      <c r="Z103" s="18" t="s">
        <v>64</v>
      </c>
      <c r="AA103" s="22"/>
      <c r="AB103" s="22"/>
      <c r="AC103" s="22"/>
      <c r="AD103" s="22"/>
      <c r="AE103" s="18" t="s">
        <v>64</v>
      </c>
      <c r="AF103" s="23"/>
      <c r="AG103" s="18" t="s">
        <v>64</v>
      </c>
      <c r="AH103" s="23"/>
      <c r="AI103" s="3"/>
      <c r="AJ103" s="3"/>
      <c r="AK103" s="3"/>
      <c r="AL103" s="1"/>
      <c r="AM103" s="1"/>
      <c r="AN103" s="1"/>
    </row>
    <row r="104" spans="2:40" s="37" customFormat="1" x14ac:dyDescent="0.35">
      <c r="B104" s="63" t="str">
        <f t="shared" si="0"/>
        <v>Net earned premiums [includes any premiums from business transfers-in]</v>
      </c>
      <c r="C104" s="25" t="s">
        <v>77</v>
      </c>
      <c r="D104" s="20"/>
      <c r="E104" s="21"/>
      <c r="F104" s="18" t="s">
        <v>64</v>
      </c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18" t="s">
        <v>64</v>
      </c>
      <c r="R104" s="22"/>
      <c r="S104" s="22"/>
      <c r="T104" s="22"/>
      <c r="U104" s="22"/>
      <c r="V104" s="22"/>
      <c r="W104" s="22"/>
      <c r="X104" s="22"/>
      <c r="Y104" s="22"/>
      <c r="Z104" s="18" t="s">
        <v>64</v>
      </c>
      <c r="AA104" s="22"/>
      <c r="AB104" s="22"/>
      <c r="AC104" s="22"/>
      <c r="AD104" s="22"/>
      <c r="AE104" s="18" t="s">
        <v>64</v>
      </c>
      <c r="AF104" s="23"/>
      <c r="AG104" s="18" t="s">
        <v>64</v>
      </c>
      <c r="AH104" s="23"/>
      <c r="AI104" s="3"/>
      <c r="AJ104" s="3"/>
      <c r="AK104" s="3"/>
      <c r="AL104" s="1"/>
      <c r="AM104" s="1"/>
      <c r="AN104" s="1"/>
    </row>
    <row r="105" spans="2:40" s="37" customFormat="1" x14ac:dyDescent="0.35">
      <c r="B105" s="95" t="str">
        <f t="shared" si="0"/>
        <v>Net earned premiums from business transfers-in</v>
      </c>
      <c r="C105" s="25" t="s">
        <v>78</v>
      </c>
      <c r="D105" s="21"/>
      <c r="E105" s="21"/>
      <c r="F105" s="18" t="s">
        <v>64</v>
      </c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18" t="s">
        <v>64</v>
      </c>
      <c r="R105" s="22"/>
      <c r="S105" s="22"/>
      <c r="T105" s="22"/>
      <c r="U105" s="22"/>
      <c r="V105" s="22"/>
      <c r="W105" s="22"/>
      <c r="X105" s="22"/>
      <c r="Y105" s="22"/>
      <c r="Z105" s="18" t="s">
        <v>64</v>
      </c>
      <c r="AA105" s="22"/>
      <c r="AB105" s="22"/>
      <c r="AC105" s="22"/>
      <c r="AD105" s="22"/>
      <c r="AE105" s="18" t="s">
        <v>64</v>
      </c>
      <c r="AF105" s="22"/>
      <c r="AG105" s="18" t="s">
        <v>64</v>
      </c>
      <c r="AH105" s="22"/>
      <c r="AI105" s="3"/>
      <c r="AJ105" s="3"/>
      <c r="AK105" s="3"/>
      <c r="AL105" s="1"/>
      <c r="AM105" s="1"/>
      <c r="AN105" s="1"/>
    </row>
    <row r="106" spans="2:40" s="37" customFormat="1" x14ac:dyDescent="0.35">
      <c r="B106" s="63" t="str">
        <f t="shared" si="0"/>
        <v>Investment income and investment gains / (losses) [= investment income plus realised and unrealised gains / (losses)]</v>
      </c>
      <c r="C106" s="25" t="s">
        <v>84</v>
      </c>
      <c r="D106" s="21"/>
      <c r="E106" s="20"/>
      <c r="F106" s="18" t="s">
        <v>64</v>
      </c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18" t="s">
        <v>64</v>
      </c>
      <c r="R106" s="23"/>
      <c r="S106" s="23"/>
      <c r="T106" s="23"/>
      <c r="U106" s="23"/>
      <c r="V106" s="23"/>
      <c r="W106" s="23"/>
      <c r="X106" s="23"/>
      <c r="Y106" s="23"/>
      <c r="Z106" s="18" t="s">
        <v>64</v>
      </c>
      <c r="AA106" s="23"/>
      <c r="AB106" s="23"/>
      <c r="AC106" s="23"/>
      <c r="AD106" s="23"/>
      <c r="AE106" s="18" t="s">
        <v>64</v>
      </c>
      <c r="AF106" s="23"/>
      <c r="AG106" s="18" t="s">
        <v>64</v>
      </c>
      <c r="AH106" s="23"/>
      <c r="AI106" s="3"/>
      <c r="AJ106" s="3"/>
      <c r="AK106" s="3"/>
      <c r="AL106" s="1"/>
      <c r="AM106" s="1"/>
      <c r="AN106" s="1"/>
    </row>
    <row r="107" spans="2:40" s="37" customFormat="1" x14ac:dyDescent="0.35">
      <c r="B107" s="96" t="str">
        <f t="shared" si="0"/>
        <v>Other earned income</v>
      </c>
      <c r="C107" s="25" t="s">
        <v>85</v>
      </c>
      <c r="D107" s="21"/>
      <c r="E107" s="20"/>
      <c r="F107" s="18" t="s">
        <v>64</v>
      </c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18" t="s">
        <v>64</v>
      </c>
      <c r="R107" s="23"/>
      <c r="S107" s="23"/>
      <c r="T107" s="23"/>
      <c r="U107" s="23"/>
      <c r="V107" s="23"/>
      <c r="W107" s="23"/>
      <c r="X107" s="23"/>
      <c r="Y107" s="23"/>
      <c r="Z107" s="18" t="s">
        <v>64</v>
      </c>
      <c r="AA107" s="23"/>
      <c r="AB107" s="23"/>
      <c r="AC107" s="23"/>
      <c r="AD107" s="23"/>
      <c r="AE107" s="18" t="s">
        <v>64</v>
      </c>
      <c r="AF107" s="23"/>
      <c r="AG107" s="18" t="s">
        <v>64</v>
      </c>
      <c r="AH107" s="23"/>
      <c r="AI107" s="3"/>
      <c r="AJ107" s="3"/>
      <c r="AK107" s="3"/>
      <c r="AL107" s="1"/>
      <c r="AM107" s="1"/>
      <c r="AN107" s="1"/>
    </row>
    <row r="108" spans="2:40" s="37" customFormat="1" x14ac:dyDescent="0.35">
      <c r="B108" s="97" t="str">
        <f t="shared" si="0"/>
        <v>Total earned income [= Net earned premiums + Investment income + Realised and unrealised gains + Other earned income]</v>
      </c>
      <c r="C108" s="25" t="s">
        <v>86</v>
      </c>
      <c r="D108" s="21"/>
      <c r="E108" s="20"/>
      <c r="F108" s="18" t="s">
        <v>64</v>
      </c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18" t="s">
        <v>64</v>
      </c>
      <c r="R108" s="23"/>
      <c r="S108" s="23"/>
      <c r="T108" s="23"/>
      <c r="U108" s="23"/>
      <c r="V108" s="23"/>
      <c r="W108" s="23"/>
      <c r="X108" s="23"/>
      <c r="Y108" s="23"/>
      <c r="Z108" s="18" t="s">
        <v>64</v>
      </c>
      <c r="AA108" s="23"/>
      <c r="AB108" s="23"/>
      <c r="AC108" s="23"/>
      <c r="AD108" s="23"/>
      <c r="AE108" s="18" t="s">
        <v>64</v>
      </c>
      <c r="AF108" s="23"/>
      <c r="AG108" s="18" t="s">
        <v>64</v>
      </c>
      <c r="AH108" s="23"/>
      <c r="AI108" s="3"/>
      <c r="AJ108" s="3"/>
      <c r="AK108" s="3"/>
      <c r="AL108" s="1"/>
      <c r="AM108" s="1"/>
      <c r="AN108" s="1"/>
    </row>
    <row r="109" spans="2:40" s="37" customFormat="1" x14ac:dyDescent="0.35">
      <c r="B109" s="29" t="str">
        <f t="shared" si="0"/>
        <v>Expenditure</v>
      </c>
      <c r="C109" s="25" t="s">
        <v>88</v>
      </c>
      <c r="D109" s="18" t="s">
        <v>64</v>
      </c>
      <c r="E109" s="18" t="s">
        <v>64</v>
      </c>
      <c r="F109" s="18" t="s">
        <v>64</v>
      </c>
      <c r="G109" s="18" t="s">
        <v>64</v>
      </c>
      <c r="H109" s="18" t="s">
        <v>64</v>
      </c>
      <c r="I109" s="18" t="s">
        <v>64</v>
      </c>
      <c r="J109" s="18" t="s">
        <v>64</v>
      </c>
      <c r="K109" s="18" t="s">
        <v>64</v>
      </c>
      <c r="L109" s="18" t="s">
        <v>64</v>
      </c>
      <c r="M109" s="18" t="s">
        <v>64</v>
      </c>
      <c r="N109" s="18" t="s">
        <v>64</v>
      </c>
      <c r="O109" s="18" t="s">
        <v>64</v>
      </c>
      <c r="P109" s="18" t="s">
        <v>64</v>
      </c>
      <c r="Q109" s="18" t="s">
        <v>64</v>
      </c>
      <c r="R109" s="18" t="s">
        <v>64</v>
      </c>
      <c r="S109" s="18" t="s">
        <v>64</v>
      </c>
      <c r="T109" s="18" t="s">
        <v>64</v>
      </c>
      <c r="U109" s="18" t="s">
        <v>64</v>
      </c>
      <c r="V109" s="18" t="s">
        <v>64</v>
      </c>
      <c r="W109" s="18" t="s">
        <v>64</v>
      </c>
      <c r="X109" s="18" t="s">
        <v>64</v>
      </c>
      <c r="Y109" s="18" t="s">
        <v>64</v>
      </c>
      <c r="Z109" s="18" t="s">
        <v>64</v>
      </c>
      <c r="AA109" s="18" t="s">
        <v>64</v>
      </c>
      <c r="AB109" s="18" t="s">
        <v>64</v>
      </c>
      <c r="AC109" s="18" t="s">
        <v>64</v>
      </c>
      <c r="AD109" s="18" t="s">
        <v>64</v>
      </c>
      <c r="AE109" s="18" t="s">
        <v>64</v>
      </c>
      <c r="AF109" s="18" t="s">
        <v>64</v>
      </c>
      <c r="AG109" s="18" t="s">
        <v>64</v>
      </c>
      <c r="AH109" s="18" t="s">
        <v>64</v>
      </c>
      <c r="AI109" s="3"/>
      <c r="AJ109" s="3"/>
      <c r="AK109" s="3"/>
      <c r="AL109" s="1"/>
      <c r="AM109" s="1"/>
      <c r="AN109" s="1"/>
    </row>
    <row r="110" spans="2:40" s="37" customFormat="1" x14ac:dyDescent="0.35">
      <c r="B110" s="63" t="str">
        <f t="shared" si="0"/>
        <v>Claims incurred - gross (undiscounted) [includes allocated loss adjustment expenses (ALAE) reported in R0820]</v>
      </c>
      <c r="C110" s="25" t="s">
        <v>89</v>
      </c>
      <c r="D110" s="20"/>
      <c r="E110" s="21"/>
      <c r="F110" s="18" t="s">
        <v>64</v>
      </c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18" t="s">
        <v>64</v>
      </c>
      <c r="R110" s="22"/>
      <c r="S110" s="22"/>
      <c r="T110" s="22"/>
      <c r="U110" s="22"/>
      <c r="V110" s="22"/>
      <c r="W110" s="22"/>
      <c r="X110" s="22"/>
      <c r="Y110" s="22"/>
      <c r="Z110" s="18" t="s">
        <v>64</v>
      </c>
      <c r="AA110" s="22"/>
      <c r="AB110" s="22"/>
      <c r="AC110" s="22"/>
      <c r="AD110" s="22"/>
      <c r="AE110" s="18" t="s">
        <v>64</v>
      </c>
      <c r="AF110" s="23"/>
      <c r="AG110" s="18" t="s">
        <v>64</v>
      </c>
      <c r="AH110" s="23"/>
      <c r="AI110" s="3"/>
      <c r="AJ110" s="3"/>
      <c r="AK110" s="3"/>
      <c r="AL110" s="1"/>
      <c r="AM110" s="1"/>
      <c r="AN110" s="1"/>
    </row>
    <row r="111" spans="2:40" s="37" customFormat="1" x14ac:dyDescent="0.35">
      <c r="B111" s="75" t="str">
        <f t="shared" si="0"/>
        <v xml:space="preserve">Claims incurred - gross undiscounted: claim events that occurred prior to the period	</v>
      </c>
      <c r="C111" s="25" t="s">
        <v>97</v>
      </c>
      <c r="D111" s="20"/>
      <c r="E111" s="21"/>
      <c r="F111" s="18" t="s">
        <v>64</v>
      </c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18" t="s">
        <v>64</v>
      </c>
      <c r="R111" s="22"/>
      <c r="S111" s="22"/>
      <c r="T111" s="22"/>
      <c r="U111" s="22"/>
      <c r="V111" s="22"/>
      <c r="W111" s="22"/>
      <c r="X111" s="22"/>
      <c r="Y111" s="22"/>
      <c r="Z111" s="18" t="s">
        <v>64</v>
      </c>
      <c r="AA111" s="22"/>
      <c r="AB111" s="22"/>
      <c r="AC111" s="22"/>
      <c r="AD111" s="22"/>
      <c r="AE111" s="18" t="s">
        <v>64</v>
      </c>
      <c r="AF111" s="23"/>
      <c r="AG111" s="18" t="s">
        <v>64</v>
      </c>
      <c r="AH111" s="23"/>
      <c r="AI111" s="3"/>
      <c r="AJ111" s="3"/>
      <c r="AK111" s="3"/>
      <c r="AL111" s="1"/>
      <c r="AM111" s="1"/>
      <c r="AN111" s="1"/>
    </row>
    <row r="112" spans="2:40" s="37" customFormat="1" x14ac:dyDescent="0.35">
      <c r="B112" s="63" t="str">
        <f t="shared" si="0"/>
        <v>Claims incurred - net (undiscounted) [includes allocated loss adjustment expenses (ALAE)]</v>
      </c>
      <c r="C112" s="25" t="s">
        <v>100</v>
      </c>
      <c r="D112" s="20"/>
      <c r="E112" s="21"/>
      <c r="F112" s="18" t="s">
        <v>64</v>
      </c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18" t="s">
        <v>64</v>
      </c>
      <c r="R112" s="22"/>
      <c r="S112" s="22"/>
      <c r="T112" s="22"/>
      <c r="U112" s="22"/>
      <c r="V112" s="22"/>
      <c r="W112" s="22"/>
      <c r="X112" s="22"/>
      <c r="Y112" s="22"/>
      <c r="Z112" s="18" t="s">
        <v>64</v>
      </c>
      <c r="AA112" s="22"/>
      <c r="AB112" s="22"/>
      <c r="AC112" s="22"/>
      <c r="AD112" s="22"/>
      <c r="AE112" s="18" t="s">
        <v>64</v>
      </c>
      <c r="AF112" s="23"/>
      <c r="AG112" s="18" t="s">
        <v>64</v>
      </c>
      <c r="AH112" s="23"/>
      <c r="AI112" s="3"/>
      <c r="AJ112" s="3"/>
      <c r="AK112" s="3"/>
      <c r="AL112" s="1"/>
      <c r="AM112" s="1"/>
      <c r="AN112" s="1"/>
    </row>
    <row r="113" spans="2:40" s="37" customFormat="1" x14ac:dyDescent="0.35">
      <c r="B113" s="95" t="str">
        <f t="shared" si="0"/>
        <v>Net claims incurred - undiscounted: claim events that occurred prior to the period</v>
      </c>
      <c r="C113" s="25" t="s">
        <v>106</v>
      </c>
      <c r="D113" s="20"/>
      <c r="E113" s="21"/>
      <c r="F113" s="18" t="s">
        <v>64</v>
      </c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18" t="s">
        <v>64</v>
      </c>
      <c r="R113" s="22"/>
      <c r="S113" s="22"/>
      <c r="T113" s="22"/>
      <c r="U113" s="22"/>
      <c r="V113" s="22"/>
      <c r="W113" s="22"/>
      <c r="X113" s="22"/>
      <c r="Y113" s="22"/>
      <c r="Z113" s="18" t="s">
        <v>64</v>
      </c>
      <c r="AA113" s="22"/>
      <c r="AB113" s="22"/>
      <c r="AC113" s="22"/>
      <c r="AD113" s="22"/>
      <c r="AE113" s="18" t="s">
        <v>64</v>
      </c>
      <c r="AF113" s="23"/>
      <c r="AG113" s="18" t="s">
        <v>64</v>
      </c>
      <c r="AH113" s="23"/>
      <c r="AI113" s="3"/>
      <c r="AJ113" s="3"/>
      <c r="AK113" s="3"/>
      <c r="AL113" s="1"/>
      <c r="AM113" s="1"/>
      <c r="AN113" s="1"/>
    </row>
    <row r="114" spans="2:40" s="37" customFormat="1" x14ac:dyDescent="0.35">
      <c r="B114" s="63" t="str">
        <f t="shared" si="0"/>
        <v>Claims incurred - net (discounted)</v>
      </c>
      <c r="C114" s="25" t="s">
        <v>110</v>
      </c>
      <c r="D114" s="21"/>
      <c r="E114" s="21"/>
      <c r="F114" s="18" t="s">
        <v>64</v>
      </c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18" t="s">
        <v>64</v>
      </c>
      <c r="R114" s="23"/>
      <c r="S114" s="23"/>
      <c r="T114" s="23"/>
      <c r="U114" s="23"/>
      <c r="V114" s="23"/>
      <c r="W114" s="23"/>
      <c r="X114" s="23"/>
      <c r="Y114" s="23"/>
      <c r="Z114" s="18" t="s">
        <v>64</v>
      </c>
      <c r="AA114" s="23"/>
      <c r="AB114" s="23"/>
      <c r="AC114" s="23"/>
      <c r="AD114" s="23"/>
      <c r="AE114" s="18" t="s">
        <v>64</v>
      </c>
      <c r="AF114" s="22"/>
      <c r="AG114" s="18" t="s">
        <v>64</v>
      </c>
      <c r="AH114" s="22"/>
      <c r="AI114" s="3"/>
      <c r="AJ114" s="3"/>
      <c r="AK114" s="3"/>
      <c r="AL114" s="1"/>
      <c r="AM114" s="1"/>
      <c r="AN114" s="1"/>
    </row>
    <row r="115" spans="2:40" s="37" customFormat="1" x14ac:dyDescent="0.35">
      <c r="B115" s="95" t="str">
        <f t="shared" si="0"/>
        <v>Claims incurred - net (discounted) - relating to business transfers - out</v>
      </c>
      <c r="C115" s="25" t="s">
        <v>112</v>
      </c>
      <c r="D115" s="21"/>
      <c r="E115" s="21"/>
      <c r="F115" s="18" t="s">
        <v>64</v>
      </c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18" t="s">
        <v>64</v>
      </c>
      <c r="R115" s="22"/>
      <c r="S115" s="22"/>
      <c r="T115" s="22"/>
      <c r="U115" s="22"/>
      <c r="V115" s="22"/>
      <c r="W115" s="22"/>
      <c r="X115" s="22"/>
      <c r="Y115" s="22"/>
      <c r="Z115" s="18" t="s">
        <v>64</v>
      </c>
      <c r="AA115" s="22"/>
      <c r="AB115" s="22"/>
      <c r="AC115" s="22"/>
      <c r="AD115" s="22"/>
      <c r="AE115" s="18" t="s">
        <v>64</v>
      </c>
      <c r="AF115" s="22"/>
      <c r="AG115" s="18" t="s">
        <v>64</v>
      </c>
      <c r="AH115" s="22"/>
      <c r="AI115" s="3"/>
      <c r="AJ115" s="3"/>
      <c r="AK115" s="3"/>
      <c r="AL115" s="1"/>
      <c r="AM115" s="1"/>
      <c r="AN115" s="1"/>
    </row>
    <row r="116" spans="2:40" s="37" customFormat="1" ht="43.5" x14ac:dyDescent="0.35">
      <c r="B116" s="64" t="str">
        <f t="shared" si="0"/>
        <v>Technical expenses incurred net of reinsurance ceded [Derived as : (administrative expenses) plus (investment management expenses) plus (claims management costs - other than ALAE) plus (acquisition costs - commission) plus (acquisition costs - other) less (reinsurance commissions and profit participations) plus (overhead expenses) ]</v>
      </c>
      <c r="C116" s="25" t="s">
        <v>114</v>
      </c>
      <c r="D116" s="21"/>
      <c r="E116" s="20"/>
      <c r="F116" s="18" t="s">
        <v>64</v>
      </c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18" t="s">
        <v>64</v>
      </c>
      <c r="R116" s="23"/>
      <c r="S116" s="23"/>
      <c r="T116" s="23"/>
      <c r="U116" s="23"/>
      <c r="V116" s="23"/>
      <c r="W116" s="23"/>
      <c r="X116" s="23"/>
      <c r="Y116" s="23"/>
      <c r="Z116" s="18" t="s">
        <v>64</v>
      </c>
      <c r="AA116" s="23"/>
      <c r="AB116" s="23"/>
      <c r="AC116" s="23"/>
      <c r="AD116" s="23"/>
      <c r="AE116" s="18" t="s">
        <v>64</v>
      </c>
      <c r="AF116" s="23"/>
      <c r="AG116" s="18" t="s">
        <v>64</v>
      </c>
      <c r="AH116" s="23"/>
      <c r="AI116" s="3"/>
      <c r="AJ116" s="3"/>
      <c r="AK116" s="3"/>
      <c r="AL116" s="1"/>
      <c r="AM116" s="1"/>
      <c r="AN116" s="1"/>
    </row>
    <row r="117" spans="2:40" s="37" customFormat="1" x14ac:dyDescent="0.35">
      <c r="B117" s="95" t="str">
        <f t="shared" si="0"/>
        <v>Acquisition costs - commission</v>
      </c>
      <c r="C117" s="25" t="s">
        <v>117</v>
      </c>
      <c r="D117" s="20"/>
      <c r="E117" s="21"/>
      <c r="F117" s="18" t="s">
        <v>64</v>
      </c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18" t="s">
        <v>64</v>
      </c>
      <c r="R117" s="22"/>
      <c r="S117" s="22"/>
      <c r="T117" s="22"/>
      <c r="U117" s="22"/>
      <c r="V117" s="22"/>
      <c r="W117" s="22"/>
      <c r="X117" s="22"/>
      <c r="Y117" s="22"/>
      <c r="Z117" s="18" t="s">
        <v>64</v>
      </c>
      <c r="AA117" s="22"/>
      <c r="AB117" s="22"/>
      <c r="AC117" s="22"/>
      <c r="AD117" s="22"/>
      <c r="AE117" s="18" t="s">
        <v>64</v>
      </c>
      <c r="AF117" s="23"/>
      <c r="AG117" s="18" t="s">
        <v>64</v>
      </c>
      <c r="AH117" s="23"/>
      <c r="AI117" s="3"/>
      <c r="AJ117" s="3"/>
      <c r="AK117" s="3"/>
      <c r="AL117" s="1"/>
      <c r="AM117" s="1"/>
      <c r="AN117" s="1"/>
    </row>
    <row r="118" spans="2:40" s="37" customFormat="1" x14ac:dyDescent="0.35">
      <c r="B118" s="63" t="str">
        <f t="shared" si="0"/>
        <v>Interest paid or payable</v>
      </c>
      <c r="C118" s="25" t="s">
        <v>122</v>
      </c>
      <c r="D118" s="21"/>
      <c r="E118" s="20"/>
      <c r="F118" s="18" t="s">
        <v>64</v>
      </c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18" t="s">
        <v>64</v>
      </c>
      <c r="R118" s="23"/>
      <c r="S118" s="23"/>
      <c r="T118" s="23"/>
      <c r="U118" s="23"/>
      <c r="V118" s="23"/>
      <c r="W118" s="23"/>
      <c r="X118" s="23"/>
      <c r="Y118" s="23"/>
      <c r="Z118" s="18" t="s">
        <v>64</v>
      </c>
      <c r="AA118" s="23"/>
      <c r="AB118" s="23"/>
      <c r="AC118" s="23"/>
      <c r="AD118" s="23"/>
      <c r="AE118" s="18" t="s">
        <v>64</v>
      </c>
      <c r="AF118" s="23"/>
      <c r="AG118" s="18" t="s">
        <v>64</v>
      </c>
      <c r="AH118" s="23"/>
      <c r="AI118" s="3"/>
      <c r="AJ118" s="3"/>
      <c r="AK118" s="3"/>
      <c r="AL118" s="1"/>
      <c r="AM118" s="1"/>
      <c r="AN118" s="1"/>
    </row>
    <row r="119" spans="2:40" s="37" customFormat="1" ht="29" x14ac:dyDescent="0.35">
      <c r="B119" s="63" t="str">
        <f t="shared" si="0"/>
        <v>Total expenditure (discounted) [= net claims incurred (discounted) + technical expenses incurred net of reinsurance ceded + changes in additional provisions for unexpired risks + interest paid or payable + taxation + other expenditure]</v>
      </c>
      <c r="C119" s="25" t="s">
        <v>126</v>
      </c>
      <c r="D119" s="21"/>
      <c r="E119" s="20"/>
      <c r="F119" s="18" t="s">
        <v>64</v>
      </c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18" t="s">
        <v>64</v>
      </c>
      <c r="R119" s="23"/>
      <c r="S119" s="23"/>
      <c r="T119" s="23"/>
      <c r="U119" s="23"/>
      <c r="V119" s="23"/>
      <c r="W119" s="23"/>
      <c r="X119" s="23"/>
      <c r="Y119" s="23"/>
      <c r="Z119" s="18" t="s">
        <v>64</v>
      </c>
      <c r="AA119" s="23"/>
      <c r="AB119" s="23"/>
      <c r="AC119" s="23"/>
      <c r="AD119" s="23"/>
      <c r="AE119" s="18" t="s">
        <v>64</v>
      </c>
      <c r="AF119" s="23"/>
      <c r="AG119" s="18" t="s">
        <v>64</v>
      </c>
      <c r="AH119" s="23"/>
      <c r="AI119" s="3"/>
      <c r="AJ119" s="3"/>
      <c r="AK119" s="3"/>
      <c r="AL119" s="1"/>
      <c r="AM119" s="1"/>
      <c r="AN119" s="1"/>
    </row>
    <row r="120" spans="2:40" s="37" customFormat="1" ht="29" x14ac:dyDescent="0.35">
      <c r="B120" s="98" t="str">
        <f t="shared" si="0"/>
        <v>Total comprehensive income in the period [derived as: (total earned income) less (total incurred expenditure) plus (other comprehensive income) ]</v>
      </c>
      <c r="C120" s="25" t="s">
        <v>128</v>
      </c>
      <c r="D120" s="21"/>
      <c r="E120" s="20"/>
      <c r="F120" s="18" t="s">
        <v>64</v>
      </c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18" t="s">
        <v>64</v>
      </c>
      <c r="R120" s="23"/>
      <c r="S120" s="23"/>
      <c r="T120" s="23"/>
      <c r="U120" s="23"/>
      <c r="V120" s="23"/>
      <c r="W120" s="23"/>
      <c r="X120" s="23"/>
      <c r="Y120" s="23"/>
      <c r="Z120" s="18" t="s">
        <v>64</v>
      </c>
      <c r="AA120" s="23"/>
      <c r="AB120" s="23"/>
      <c r="AC120" s="23"/>
      <c r="AD120" s="23"/>
      <c r="AE120" s="18" t="s">
        <v>64</v>
      </c>
      <c r="AF120" s="23"/>
      <c r="AG120" s="18" t="s">
        <v>64</v>
      </c>
      <c r="AH120" s="23"/>
      <c r="AI120" s="3"/>
      <c r="AJ120" s="3"/>
      <c r="AK120" s="3"/>
      <c r="AL120" s="1"/>
      <c r="AM120" s="1"/>
      <c r="AN120" s="1"/>
    </row>
    <row r="121" spans="2:40" s="37" customFormat="1" x14ac:dyDescent="0.35">
      <c r="B121" s="98" t="str">
        <f t="shared" si="0"/>
        <v>Dividends paid or payable in period</v>
      </c>
      <c r="C121" s="25" t="s">
        <v>130</v>
      </c>
      <c r="D121" s="21"/>
      <c r="E121" s="20"/>
      <c r="F121" s="18" t="s">
        <v>64</v>
      </c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18" t="s">
        <v>64</v>
      </c>
      <c r="R121" s="23"/>
      <c r="S121" s="23"/>
      <c r="T121" s="23"/>
      <c r="U121" s="23"/>
      <c r="V121" s="23"/>
      <c r="W121" s="23"/>
      <c r="X121" s="23"/>
      <c r="Y121" s="23"/>
      <c r="Z121" s="18" t="s">
        <v>64</v>
      </c>
      <c r="AA121" s="23"/>
      <c r="AB121" s="23"/>
      <c r="AC121" s="23"/>
      <c r="AD121" s="23"/>
      <c r="AE121" s="18" t="s">
        <v>64</v>
      </c>
      <c r="AF121" s="23"/>
      <c r="AG121" s="18" t="s">
        <v>64</v>
      </c>
      <c r="AH121" s="23"/>
      <c r="AI121" s="3"/>
      <c r="AJ121" s="3"/>
      <c r="AK121" s="3"/>
      <c r="AL121" s="1"/>
      <c r="AM121" s="1"/>
      <c r="AN121" s="1"/>
    </row>
    <row r="122" spans="2:40" x14ac:dyDescent="0.35">
      <c r="B122" s="71" t="s">
        <v>439</v>
      </c>
      <c r="C122" s="25" t="s">
        <v>438</v>
      </c>
      <c r="D122" s="18" t="s">
        <v>64</v>
      </c>
      <c r="E122" s="18" t="s">
        <v>64</v>
      </c>
      <c r="F122" s="18" t="s">
        <v>64</v>
      </c>
      <c r="G122" s="18" t="s">
        <v>64</v>
      </c>
      <c r="H122" s="18" t="s">
        <v>64</v>
      </c>
      <c r="I122" s="18" t="s">
        <v>64</v>
      </c>
      <c r="J122" s="18" t="s">
        <v>64</v>
      </c>
      <c r="K122" s="18" t="s">
        <v>64</v>
      </c>
      <c r="L122" s="18" t="s">
        <v>64</v>
      </c>
      <c r="M122" s="18" t="s">
        <v>64</v>
      </c>
      <c r="N122" s="18" t="s">
        <v>64</v>
      </c>
      <c r="O122" s="18" t="s">
        <v>64</v>
      </c>
      <c r="P122" s="18" t="s">
        <v>64</v>
      </c>
      <c r="Q122" s="18" t="s">
        <v>64</v>
      </c>
      <c r="R122" s="18" t="s">
        <v>64</v>
      </c>
      <c r="S122" s="18" t="s">
        <v>64</v>
      </c>
      <c r="T122" s="18" t="s">
        <v>64</v>
      </c>
      <c r="U122" s="18" t="s">
        <v>64</v>
      </c>
      <c r="V122" s="18" t="s">
        <v>64</v>
      </c>
      <c r="W122" s="18" t="s">
        <v>64</v>
      </c>
      <c r="X122" s="18" t="s">
        <v>64</v>
      </c>
      <c r="Y122" s="18" t="s">
        <v>64</v>
      </c>
      <c r="Z122" s="18" t="s">
        <v>64</v>
      </c>
      <c r="AA122" s="18" t="s">
        <v>64</v>
      </c>
      <c r="AB122" s="18" t="s">
        <v>64</v>
      </c>
      <c r="AC122" s="18" t="s">
        <v>64</v>
      </c>
      <c r="AD122" s="18" t="s">
        <v>64</v>
      </c>
      <c r="AE122" s="18" t="s">
        <v>64</v>
      </c>
      <c r="AF122" s="18" t="s">
        <v>64</v>
      </c>
      <c r="AG122" s="18" t="s">
        <v>64</v>
      </c>
      <c r="AH122" s="18" t="s">
        <v>64</v>
      </c>
    </row>
    <row r="123" spans="2:40" s="37" customFormat="1" x14ac:dyDescent="0.35">
      <c r="B123" s="99" t="str">
        <f>INDEX(B$18:B$87,MATCH(C123,C$18:C$87,0))</f>
        <v>Number of risks written in the period - insurance (aka direct) - both new and renewal business [includes numbers of new risks reported in R1720]</v>
      </c>
      <c r="C123" s="25" t="s">
        <v>131</v>
      </c>
      <c r="D123" s="20"/>
      <c r="E123" s="20"/>
      <c r="F123" s="18" t="s">
        <v>64</v>
      </c>
      <c r="G123" s="22"/>
      <c r="H123" s="22"/>
      <c r="I123" s="32"/>
      <c r="J123" s="32"/>
      <c r="K123" s="32"/>
      <c r="L123" s="32"/>
      <c r="M123" s="32"/>
      <c r="N123" s="21"/>
      <c r="O123" s="22"/>
      <c r="P123" s="21"/>
      <c r="Q123" s="18" t="s">
        <v>64</v>
      </c>
      <c r="R123" s="21"/>
      <c r="S123" s="21"/>
      <c r="T123" s="21"/>
      <c r="U123" s="21"/>
      <c r="V123" s="21"/>
      <c r="W123" s="22"/>
      <c r="X123" s="22"/>
      <c r="Y123" s="22"/>
      <c r="Z123" s="18" t="s">
        <v>64</v>
      </c>
      <c r="AA123" s="23"/>
      <c r="AB123" s="23"/>
      <c r="AC123" s="23"/>
      <c r="AD123" s="23"/>
      <c r="AE123" s="18" t="s">
        <v>64</v>
      </c>
      <c r="AF123" s="23"/>
      <c r="AG123" s="18" t="s">
        <v>64</v>
      </c>
      <c r="AH123" s="23"/>
      <c r="AI123" s="3"/>
      <c r="AJ123" s="3"/>
      <c r="AK123" s="3"/>
      <c r="AL123" s="1"/>
      <c r="AM123" s="1"/>
      <c r="AN123" s="1"/>
    </row>
    <row r="124" spans="2:40" s="37" customFormat="1" x14ac:dyDescent="0.35">
      <c r="B124" s="63" t="str">
        <f>INDEX(B$18:B$87,MATCH(C124,C$18:C$87,0))</f>
        <v>Number of risks written in the period - insurance (aka direct) - new business</v>
      </c>
      <c r="C124" s="25" t="s">
        <v>132</v>
      </c>
      <c r="D124" s="20"/>
      <c r="E124" s="20"/>
      <c r="F124" s="18" t="s">
        <v>64</v>
      </c>
      <c r="G124" s="22"/>
      <c r="H124" s="22"/>
      <c r="I124" s="20"/>
      <c r="J124" s="33"/>
      <c r="K124" s="20"/>
      <c r="L124" s="33"/>
      <c r="M124" s="20"/>
      <c r="N124" s="23"/>
      <c r="O124" s="22"/>
      <c r="P124" s="23"/>
      <c r="Q124" s="18" t="s">
        <v>64</v>
      </c>
      <c r="R124" s="23"/>
      <c r="S124" s="23"/>
      <c r="T124" s="23"/>
      <c r="U124" s="23"/>
      <c r="V124" s="23"/>
      <c r="W124" s="23"/>
      <c r="X124" s="23"/>
      <c r="Y124" s="23"/>
      <c r="Z124" s="18" t="s">
        <v>64</v>
      </c>
      <c r="AA124" s="23"/>
      <c r="AB124" s="23"/>
      <c r="AC124" s="23"/>
      <c r="AD124" s="23"/>
      <c r="AE124" s="18" t="s">
        <v>64</v>
      </c>
      <c r="AF124" s="23"/>
      <c r="AG124" s="18" t="s">
        <v>64</v>
      </c>
      <c r="AH124" s="23"/>
      <c r="AI124" s="3"/>
      <c r="AJ124" s="3"/>
      <c r="AK124" s="3"/>
      <c r="AL124" s="1"/>
      <c r="AM124" s="1"/>
      <c r="AN124" s="1"/>
    </row>
    <row r="125" spans="2:40" s="37" customFormat="1" x14ac:dyDescent="0.35">
      <c r="B125" s="100" t="str">
        <f>INDEX(B$18:B$87,MATCH(C125,C$18:C$87,0))</f>
        <v>Sum insured in-force at end of the period - insurance (aka direct)</v>
      </c>
      <c r="C125" s="25" t="s">
        <v>133</v>
      </c>
      <c r="D125" s="20"/>
      <c r="E125" s="20"/>
      <c r="F125" s="18" t="s">
        <v>64</v>
      </c>
      <c r="G125" s="21"/>
      <c r="H125" s="21"/>
      <c r="I125" s="21"/>
      <c r="J125" s="21"/>
      <c r="K125" s="21"/>
      <c r="L125" s="21"/>
      <c r="M125" s="21"/>
      <c r="N125" s="22"/>
      <c r="O125" s="21"/>
      <c r="P125" s="22"/>
      <c r="Q125" s="18" t="s">
        <v>64</v>
      </c>
      <c r="R125" s="22"/>
      <c r="S125" s="22"/>
      <c r="T125" s="22"/>
      <c r="U125" s="22"/>
      <c r="V125" s="22"/>
      <c r="W125" s="21"/>
      <c r="X125" s="21"/>
      <c r="Y125" s="21"/>
      <c r="Z125" s="18" t="s">
        <v>64</v>
      </c>
      <c r="AA125" s="23"/>
      <c r="AB125" s="23"/>
      <c r="AC125" s="23"/>
      <c r="AD125" s="23"/>
      <c r="AE125" s="18" t="s">
        <v>64</v>
      </c>
      <c r="AF125" s="23"/>
      <c r="AG125" s="18" t="s">
        <v>64</v>
      </c>
      <c r="AH125" s="23"/>
      <c r="AI125" s="3"/>
      <c r="AJ125" s="3"/>
      <c r="AK125" s="3"/>
      <c r="AL125" s="1"/>
      <c r="AM125" s="1"/>
      <c r="AN125" s="1"/>
    </row>
    <row r="126" spans="2:40" s="37" customFormat="1" x14ac:dyDescent="0.35">
      <c r="B126" s="71" t="str">
        <f t="shared" ref="B126:B133" si="1">INDEX(B$18:B$98,MATCH(C126,C$18:C$98,0))</f>
        <v>Balance sheet (Solvency II basis) at end of the period</v>
      </c>
      <c r="C126" s="25" t="s">
        <v>135</v>
      </c>
      <c r="D126" s="18" t="s">
        <v>64</v>
      </c>
      <c r="E126" s="18" t="s">
        <v>64</v>
      </c>
      <c r="F126" s="18" t="s">
        <v>64</v>
      </c>
      <c r="G126" s="18" t="s">
        <v>64</v>
      </c>
      <c r="H126" s="18" t="s">
        <v>64</v>
      </c>
      <c r="I126" s="18" t="s">
        <v>64</v>
      </c>
      <c r="J126" s="18" t="s">
        <v>64</v>
      </c>
      <c r="K126" s="18" t="s">
        <v>64</v>
      </c>
      <c r="L126" s="18" t="s">
        <v>64</v>
      </c>
      <c r="M126" s="18" t="s">
        <v>64</v>
      </c>
      <c r="N126" s="18" t="s">
        <v>64</v>
      </c>
      <c r="O126" s="18" t="s">
        <v>64</v>
      </c>
      <c r="P126" s="18" t="s">
        <v>64</v>
      </c>
      <c r="Q126" s="18" t="s">
        <v>64</v>
      </c>
      <c r="R126" s="18" t="s">
        <v>64</v>
      </c>
      <c r="S126" s="18" t="s">
        <v>64</v>
      </c>
      <c r="T126" s="18" t="s">
        <v>64</v>
      </c>
      <c r="U126" s="18" t="s">
        <v>64</v>
      </c>
      <c r="V126" s="18" t="s">
        <v>64</v>
      </c>
      <c r="W126" s="18" t="s">
        <v>64</v>
      </c>
      <c r="X126" s="18" t="s">
        <v>64</v>
      </c>
      <c r="Y126" s="18" t="s">
        <v>64</v>
      </c>
      <c r="Z126" s="18" t="s">
        <v>64</v>
      </c>
      <c r="AA126" s="18" t="s">
        <v>64</v>
      </c>
      <c r="AB126" s="18" t="s">
        <v>64</v>
      </c>
      <c r="AC126" s="18" t="s">
        <v>64</v>
      </c>
      <c r="AD126" s="18" t="s">
        <v>64</v>
      </c>
      <c r="AE126" s="18" t="s">
        <v>64</v>
      </c>
      <c r="AF126" s="18" t="s">
        <v>64</v>
      </c>
      <c r="AG126" s="18" t="s">
        <v>64</v>
      </c>
      <c r="AH126" s="18" t="s">
        <v>64</v>
      </c>
      <c r="AI126" s="3"/>
      <c r="AJ126" s="3"/>
      <c r="AK126" s="3"/>
      <c r="AL126" s="1"/>
      <c r="AM126" s="1"/>
      <c r="AN126" s="1"/>
    </row>
    <row r="127" spans="2:40" s="37" customFormat="1" x14ac:dyDescent="0.35">
      <c r="B127" s="63" t="str">
        <f t="shared" si="1"/>
        <v>Assets - investments</v>
      </c>
      <c r="C127" s="25" t="s">
        <v>137</v>
      </c>
      <c r="D127" s="21"/>
      <c r="E127" s="20"/>
      <c r="F127" s="18" t="s">
        <v>64</v>
      </c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18" t="s">
        <v>64</v>
      </c>
      <c r="R127" s="23"/>
      <c r="S127" s="23"/>
      <c r="T127" s="23"/>
      <c r="U127" s="23"/>
      <c r="V127" s="23"/>
      <c r="W127" s="23"/>
      <c r="X127" s="23"/>
      <c r="Y127" s="23"/>
      <c r="Z127" s="18" t="s">
        <v>64</v>
      </c>
      <c r="AA127" s="23"/>
      <c r="AB127" s="23"/>
      <c r="AC127" s="23"/>
      <c r="AD127" s="23"/>
      <c r="AE127" s="18" t="s">
        <v>64</v>
      </c>
      <c r="AF127" s="23"/>
      <c r="AG127" s="18" t="s">
        <v>64</v>
      </c>
      <c r="AH127" s="23"/>
      <c r="AI127" s="3"/>
      <c r="AJ127" s="3"/>
      <c r="AK127" s="3"/>
      <c r="AL127" s="1"/>
      <c r="AM127" s="1"/>
      <c r="AN127" s="1"/>
    </row>
    <row r="128" spans="2:40" s="37" customFormat="1" x14ac:dyDescent="0.35">
      <c r="B128" s="63" t="str">
        <f t="shared" si="1"/>
        <v>Assets - reinsurance recoverables</v>
      </c>
      <c r="C128" s="25" t="s">
        <v>139</v>
      </c>
      <c r="D128" s="21"/>
      <c r="E128" s="20"/>
      <c r="F128" s="18" t="s">
        <v>64</v>
      </c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18" t="s">
        <v>64</v>
      </c>
      <c r="R128" s="23"/>
      <c r="S128" s="23"/>
      <c r="T128" s="23"/>
      <c r="U128" s="23"/>
      <c r="V128" s="23"/>
      <c r="W128" s="23"/>
      <c r="X128" s="23"/>
      <c r="Y128" s="23"/>
      <c r="Z128" s="18" t="s">
        <v>64</v>
      </c>
      <c r="AA128" s="23"/>
      <c r="AB128" s="23"/>
      <c r="AC128" s="23"/>
      <c r="AD128" s="23"/>
      <c r="AE128" s="18" t="s">
        <v>64</v>
      </c>
      <c r="AF128" s="23"/>
      <c r="AG128" s="18" t="s">
        <v>64</v>
      </c>
      <c r="AH128" s="23"/>
      <c r="AI128" s="3"/>
      <c r="AJ128" s="3"/>
      <c r="AK128" s="3"/>
      <c r="AL128" s="1"/>
      <c r="AM128" s="1"/>
      <c r="AN128" s="1"/>
    </row>
    <row r="129" spans="1:40" s="37" customFormat="1" x14ac:dyDescent="0.35">
      <c r="B129" s="63" t="str">
        <f t="shared" si="1"/>
        <v>Assets - total</v>
      </c>
      <c r="C129" s="25" t="s">
        <v>141</v>
      </c>
      <c r="D129" s="21"/>
      <c r="E129" s="20"/>
      <c r="F129" s="18" t="s">
        <v>64</v>
      </c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18" t="s">
        <v>64</v>
      </c>
      <c r="R129" s="23"/>
      <c r="S129" s="23"/>
      <c r="T129" s="23"/>
      <c r="U129" s="23"/>
      <c r="V129" s="23"/>
      <c r="W129" s="23"/>
      <c r="X129" s="23"/>
      <c r="Y129" s="23"/>
      <c r="Z129" s="18" t="s">
        <v>64</v>
      </c>
      <c r="AA129" s="23"/>
      <c r="AB129" s="23"/>
      <c r="AC129" s="23"/>
      <c r="AD129" s="23"/>
      <c r="AE129" s="18" t="s">
        <v>64</v>
      </c>
      <c r="AF129" s="23"/>
      <c r="AG129" s="18" t="s">
        <v>64</v>
      </c>
      <c r="AH129" s="23"/>
      <c r="AI129" s="3"/>
      <c r="AJ129" s="3"/>
      <c r="AK129" s="3"/>
      <c r="AL129" s="1"/>
      <c r="AM129" s="1"/>
      <c r="AN129" s="1"/>
    </row>
    <row r="130" spans="1:40" s="37" customFormat="1" x14ac:dyDescent="0.35">
      <c r="B130" s="63" t="str">
        <f t="shared" si="1"/>
        <v>Best estimate – gross of reinsurance</v>
      </c>
      <c r="C130" s="25" t="s">
        <v>142</v>
      </c>
      <c r="D130" s="21"/>
      <c r="E130" s="20"/>
      <c r="F130" s="18" t="s">
        <v>64</v>
      </c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18" t="s">
        <v>64</v>
      </c>
      <c r="R130" s="23"/>
      <c r="S130" s="23"/>
      <c r="T130" s="23"/>
      <c r="U130" s="23"/>
      <c r="V130" s="23"/>
      <c r="W130" s="23"/>
      <c r="X130" s="23"/>
      <c r="Y130" s="23"/>
      <c r="Z130" s="18" t="s">
        <v>64</v>
      </c>
      <c r="AA130" s="23"/>
      <c r="AB130" s="23"/>
      <c r="AC130" s="23"/>
      <c r="AD130" s="23"/>
      <c r="AE130" s="18" t="s">
        <v>64</v>
      </c>
      <c r="AF130" s="23"/>
      <c r="AG130" s="18" t="s">
        <v>64</v>
      </c>
      <c r="AH130" s="23"/>
      <c r="AI130" s="3"/>
      <c r="AJ130" s="3"/>
      <c r="AK130" s="3"/>
      <c r="AL130" s="1"/>
      <c r="AM130" s="1"/>
      <c r="AN130" s="1"/>
    </row>
    <row r="131" spans="1:40" s="37" customFormat="1" x14ac:dyDescent="0.35">
      <c r="B131" s="63" t="str">
        <f t="shared" si="1"/>
        <v>Best estimate claim provision - gross of reinsurance</v>
      </c>
      <c r="C131" s="25" t="s">
        <v>143</v>
      </c>
      <c r="D131" s="20"/>
      <c r="E131" s="21"/>
      <c r="F131" s="18" t="s">
        <v>64</v>
      </c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18" t="s">
        <v>64</v>
      </c>
      <c r="R131" s="23"/>
      <c r="S131" s="23"/>
      <c r="T131" s="23"/>
      <c r="U131" s="23"/>
      <c r="V131" s="23"/>
      <c r="W131" s="23"/>
      <c r="X131" s="23"/>
      <c r="Y131" s="23"/>
      <c r="Z131" s="18" t="s">
        <v>64</v>
      </c>
      <c r="AA131" s="23"/>
      <c r="AB131" s="23"/>
      <c r="AC131" s="23"/>
      <c r="AD131" s="23"/>
      <c r="AE131" s="18" t="s">
        <v>64</v>
      </c>
      <c r="AF131" s="23"/>
      <c r="AG131" s="18" t="s">
        <v>64</v>
      </c>
      <c r="AH131" s="23"/>
      <c r="AI131" s="3"/>
      <c r="AJ131" s="3"/>
      <c r="AK131" s="3"/>
      <c r="AL131" s="1"/>
      <c r="AM131" s="1"/>
      <c r="AN131" s="1"/>
    </row>
    <row r="132" spans="1:40" s="37" customFormat="1" x14ac:dyDescent="0.35">
      <c r="B132" s="63" t="str">
        <f t="shared" si="1"/>
        <v>Best estimate premium provision - gross of reinsurance</v>
      </c>
      <c r="C132" s="25" t="s">
        <v>145</v>
      </c>
      <c r="D132" s="20"/>
      <c r="E132" s="21"/>
      <c r="F132" s="18" t="s">
        <v>64</v>
      </c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18" t="s">
        <v>64</v>
      </c>
      <c r="R132" s="23"/>
      <c r="S132" s="23"/>
      <c r="T132" s="23"/>
      <c r="U132" s="23"/>
      <c r="V132" s="23"/>
      <c r="W132" s="23"/>
      <c r="X132" s="23"/>
      <c r="Y132" s="23"/>
      <c r="Z132" s="18" t="s">
        <v>64</v>
      </c>
      <c r="AA132" s="23"/>
      <c r="AB132" s="23"/>
      <c r="AC132" s="23"/>
      <c r="AD132" s="23"/>
      <c r="AE132" s="18" t="s">
        <v>64</v>
      </c>
      <c r="AF132" s="23"/>
      <c r="AG132" s="18" t="s">
        <v>64</v>
      </c>
      <c r="AH132" s="23"/>
      <c r="AI132" s="3"/>
      <c r="AJ132" s="3"/>
      <c r="AK132" s="3"/>
      <c r="AL132" s="1"/>
      <c r="AM132" s="1"/>
      <c r="AN132" s="1"/>
    </row>
    <row r="133" spans="1:40" s="37" customFormat="1" x14ac:dyDescent="0.35">
      <c r="B133" s="63" t="str">
        <f t="shared" si="1"/>
        <v>Total liabilities</v>
      </c>
      <c r="C133" s="25" t="s">
        <v>149</v>
      </c>
      <c r="D133" s="21"/>
      <c r="E133" s="20"/>
      <c r="F133" s="18" t="s">
        <v>64</v>
      </c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18" t="s">
        <v>64</v>
      </c>
      <c r="R133" s="23"/>
      <c r="S133" s="23"/>
      <c r="T133" s="23"/>
      <c r="U133" s="23"/>
      <c r="V133" s="23"/>
      <c r="W133" s="23"/>
      <c r="X133" s="23"/>
      <c r="Y133" s="23"/>
      <c r="Z133" s="18" t="s">
        <v>64</v>
      </c>
      <c r="AA133" s="23"/>
      <c r="AB133" s="23"/>
      <c r="AC133" s="23"/>
      <c r="AD133" s="23"/>
      <c r="AE133" s="18" t="s">
        <v>64</v>
      </c>
      <c r="AF133" s="23"/>
      <c r="AG133" s="18" t="s">
        <v>64</v>
      </c>
      <c r="AH133" s="23"/>
      <c r="AI133" s="3"/>
      <c r="AJ133" s="3"/>
      <c r="AK133" s="3"/>
      <c r="AL133" s="1"/>
      <c r="AM133" s="1"/>
      <c r="AN133" s="1"/>
    </row>
    <row r="134" spans="1:40" ht="12.75" customHeight="1" x14ac:dyDescent="0.35">
      <c r="C134" s="37" t="s">
        <v>472</v>
      </c>
    </row>
    <row r="135" spans="1:40" ht="12.75" customHeight="1" x14ac:dyDescent="0.35">
      <c r="C135" s="37" t="s">
        <v>472</v>
      </c>
    </row>
    <row r="136" spans="1:40" ht="12.75" customHeight="1" x14ac:dyDescent="0.35">
      <c r="A136" s="59" t="s">
        <v>480</v>
      </c>
      <c r="C136" s="37" t="s">
        <v>472</v>
      </c>
    </row>
    <row r="137" spans="1:40" ht="12.75" customHeight="1" x14ac:dyDescent="0.35">
      <c r="A137" s="60" t="str">
        <f>A7&amp;" : plan year 2"</f>
        <v>Income, Expenditure and Business Model Analysis - Non-Life : plan year 2</v>
      </c>
      <c r="B137" s="85"/>
      <c r="C137" s="37" t="s">
        <v>472</v>
      </c>
    </row>
    <row r="138" spans="1:40" s="37" customFormat="1" x14ac:dyDescent="0.35">
      <c r="B138" s="1"/>
      <c r="C138" s="37" t="s">
        <v>472</v>
      </c>
      <c r="D138" s="171" t="s">
        <v>2</v>
      </c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  <c r="R138" s="172"/>
      <c r="S138" s="172"/>
      <c r="T138" s="172"/>
      <c r="U138" s="172"/>
      <c r="V138" s="172"/>
      <c r="W138" s="172"/>
      <c r="X138" s="172"/>
      <c r="Y138" s="172"/>
      <c r="Z138" s="172"/>
      <c r="AA138" s="172"/>
      <c r="AB138" s="172"/>
      <c r="AC138" s="172"/>
      <c r="AD138" s="172"/>
      <c r="AE138" s="172"/>
      <c r="AF138" s="172"/>
      <c r="AG138" s="172"/>
      <c r="AH138" s="172"/>
      <c r="AI138" s="3"/>
      <c r="AJ138" s="3"/>
      <c r="AK138" s="3"/>
      <c r="AL138" s="1"/>
      <c r="AM138" s="1"/>
    </row>
    <row r="139" spans="1:40" s="37" customFormat="1" ht="15" customHeight="1" x14ac:dyDescent="0.35">
      <c r="B139" s="1"/>
      <c r="C139" s="37" t="s">
        <v>472</v>
      </c>
      <c r="D139" s="186"/>
      <c r="E139" s="171" t="s">
        <v>3</v>
      </c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  <c r="R139" s="172"/>
      <c r="S139" s="172"/>
      <c r="T139" s="172"/>
      <c r="U139" s="172"/>
      <c r="V139" s="172"/>
      <c r="W139" s="172"/>
      <c r="X139" s="172"/>
      <c r="Y139" s="172"/>
      <c r="Z139" s="172"/>
      <c r="AA139" s="172"/>
      <c r="AB139" s="172"/>
      <c r="AC139" s="172"/>
      <c r="AD139" s="172"/>
      <c r="AE139" s="189"/>
      <c r="AF139" s="185"/>
      <c r="AG139" s="190"/>
      <c r="AH139" s="190"/>
      <c r="AI139" s="38"/>
      <c r="AJ139" s="3"/>
      <c r="AK139" s="3"/>
      <c r="AL139" s="1"/>
      <c r="AM139" s="1"/>
    </row>
    <row r="140" spans="1:40" s="37" customFormat="1" ht="15" customHeight="1" x14ac:dyDescent="0.35">
      <c r="B140" s="1"/>
      <c r="C140" s="37" t="s">
        <v>472</v>
      </c>
      <c r="D140" s="187"/>
      <c r="E140" s="193"/>
      <c r="F140" s="171" t="s">
        <v>5</v>
      </c>
      <c r="G140" s="172"/>
      <c r="H140" s="172"/>
      <c r="I140" s="172"/>
      <c r="J140" s="172"/>
      <c r="K140" s="172"/>
      <c r="L140" s="172"/>
      <c r="M140" s="172"/>
      <c r="N140" s="172"/>
      <c r="O140" s="172"/>
      <c r="P140" s="172"/>
      <c r="Q140" s="172"/>
      <c r="R140" s="172"/>
      <c r="S140" s="172"/>
      <c r="T140" s="172"/>
      <c r="U140" s="172"/>
      <c r="V140" s="172"/>
      <c r="W140" s="172"/>
      <c r="X140" s="172"/>
      <c r="Y140" s="172"/>
      <c r="Z140" s="194" t="s">
        <v>6</v>
      </c>
      <c r="AA140" s="195"/>
      <c r="AB140" s="195"/>
      <c r="AC140" s="195"/>
      <c r="AD140" s="196"/>
      <c r="AE140" s="170"/>
      <c r="AF140" s="169"/>
      <c r="AG140" s="191"/>
      <c r="AH140" s="192"/>
      <c r="AI140" s="38"/>
      <c r="AJ140" s="3"/>
      <c r="AK140" s="3"/>
      <c r="AL140" s="1"/>
      <c r="AM140" s="1"/>
    </row>
    <row r="141" spans="1:40" s="37" customFormat="1" ht="36" customHeight="1" x14ac:dyDescent="0.35">
      <c r="B141" s="1"/>
      <c r="C141" s="37" t="s">
        <v>472</v>
      </c>
      <c r="D141" s="187"/>
      <c r="E141" s="193"/>
      <c r="F141" s="193"/>
      <c r="G141" s="178" t="s">
        <v>7</v>
      </c>
      <c r="H141" s="182" t="s">
        <v>8</v>
      </c>
      <c r="I141" s="182" t="s">
        <v>9</v>
      </c>
      <c r="J141" s="182" t="s">
        <v>10</v>
      </c>
      <c r="K141" s="182" t="s">
        <v>11</v>
      </c>
      <c r="L141" s="182" t="s">
        <v>12</v>
      </c>
      <c r="M141" s="182" t="s">
        <v>13</v>
      </c>
      <c r="N141" s="182" t="s">
        <v>14</v>
      </c>
      <c r="O141" s="182" t="s">
        <v>15</v>
      </c>
      <c r="P141" s="182" t="s">
        <v>16</v>
      </c>
      <c r="Q141" s="184" t="s">
        <v>17</v>
      </c>
      <c r="R141" s="185"/>
      <c r="S141" s="185"/>
      <c r="T141" s="185"/>
      <c r="U141" s="185"/>
      <c r="V141" s="178" t="s">
        <v>18</v>
      </c>
      <c r="W141" s="178" t="s">
        <v>19</v>
      </c>
      <c r="X141" s="178" t="s">
        <v>20</v>
      </c>
      <c r="Y141" s="178" t="s">
        <v>21</v>
      </c>
      <c r="Z141" s="180"/>
      <c r="AA141" s="178" t="s">
        <v>22</v>
      </c>
      <c r="AB141" s="178" t="s">
        <v>23</v>
      </c>
      <c r="AC141" s="178" t="s">
        <v>24</v>
      </c>
      <c r="AD141" s="178" t="s">
        <v>25</v>
      </c>
      <c r="AE141" s="175"/>
      <c r="AF141" s="183" t="s">
        <v>26</v>
      </c>
      <c r="AG141" s="175"/>
      <c r="AH141" s="183" t="s">
        <v>4</v>
      </c>
      <c r="AI141" s="38"/>
      <c r="AJ141" s="3"/>
      <c r="AK141" s="3"/>
      <c r="AL141" s="1"/>
      <c r="AM141" s="1"/>
    </row>
    <row r="142" spans="1:40" s="37" customFormat="1" ht="29" x14ac:dyDescent="0.35">
      <c r="B142" s="1"/>
      <c r="C142" s="37" t="s">
        <v>472</v>
      </c>
      <c r="D142" s="188"/>
      <c r="E142" s="193"/>
      <c r="F142" s="193"/>
      <c r="G142" s="179"/>
      <c r="H142" s="183"/>
      <c r="I142" s="183"/>
      <c r="J142" s="183"/>
      <c r="K142" s="183"/>
      <c r="L142" s="183"/>
      <c r="M142" s="183"/>
      <c r="N142" s="183"/>
      <c r="O142" s="183"/>
      <c r="P142" s="183"/>
      <c r="Q142" s="135"/>
      <c r="R142" s="136" t="s">
        <v>27</v>
      </c>
      <c r="S142" s="137" t="s">
        <v>28</v>
      </c>
      <c r="T142" s="137" t="s">
        <v>29</v>
      </c>
      <c r="U142" s="137" t="s">
        <v>30</v>
      </c>
      <c r="V142" s="179"/>
      <c r="W142" s="179"/>
      <c r="X142" s="179"/>
      <c r="Y142" s="179"/>
      <c r="Z142" s="181"/>
      <c r="AA142" s="179"/>
      <c r="AB142" s="179"/>
      <c r="AC142" s="179"/>
      <c r="AD142" s="179"/>
      <c r="AE142" s="175"/>
      <c r="AF142" s="197"/>
      <c r="AG142" s="175"/>
      <c r="AH142" s="197"/>
      <c r="AI142" s="38"/>
      <c r="AJ142" s="3"/>
      <c r="AK142" s="3"/>
      <c r="AL142" s="1"/>
      <c r="AM142" s="1"/>
    </row>
    <row r="143" spans="1:40" s="37" customFormat="1" ht="29" x14ac:dyDescent="0.35">
      <c r="B143" s="1"/>
      <c r="C143" s="37" t="s">
        <v>472</v>
      </c>
      <c r="D143" s="13" t="s">
        <v>201</v>
      </c>
      <c r="E143" s="13" t="s">
        <v>202</v>
      </c>
      <c r="F143" s="13" t="s">
        <v>203</v>
      </c>
      <c r="G143" s="13" t="s">
        <v>204</v>
      </c>
      <c r="H143" s="13" t="s">
        <v>205</v>
      </c>
      <c r="I143" s="13" t="s">
        <v>206</v>
      </c>
      <c r="J143" s="13" t="s">
        <v>207</v>
      </c>
      <c r="K143" s="13" t="s">
        <v>208</v>
      </c>
      <c r="L143" s="13" t="s">
        <v>209</v>
      </c>
      <c r="M143" s="13" t="s">
        <v>210</v>
      </c>
      <c r="N143" s="13" t="s">
        <v>211</v>
      </c>
      <c r="O143" s="13" t="s">
        <v>212</v>
      </c>
      <c r="P143" s="13" t="s">
        <v>213</v>
      </c>
      <c r="Q143" s="13" t="s">
        <v>214</v>
      </c>
      <c r="R143" s="13" t="s">
        <v>215</v>
      </c>
      <c r="S143" s="13" t="s">
        <v>216</v>
      </c>
      <c r="T143" s="13" t="s">
        <v>217</v>
      </c>
      <c r="U143" s="13" t="s">
        <v>218</v>
      </c>
      <c r="V143" s="13" t="s">
        <v>219</v>
      </c>
      <c r="W143" s="13" t="s">
        <v>220</v>
      </c>
      <c r="X143" s="13" t="s">
        <v>221</v>
      </c>
      <c r="Y143" s="13" t="s">
        <v>222</v>
      </c>
      <c r="Z143" s="13" t="s">
        <v>223</v>
      </c>
      <c r="AA143" s="13" t="s">
        <v>224</v>
      </c>
      <c r="AB143" s="13" t="s">
        <v>225</v>
      </c>
      <c r="AC143" s="13" t="s">
        <v>226</v>
      </c>
      <c r="AD143" s="13" t="s">
        <v>227</v>
      </c>
      <c r="AE143" s="103" t="s">
        <v>228</v>
      </c>
      <c r="AF143" s="83" t="s">
        <v>430</v>
      </c>
      <c r="AG143" s="13" t="s">
        <v>229</v>
      </c>
      <c r="AH143" s="83" t="s">
        <v>431</v>
      </c>
      <c r="AI143" s="38"/>
      <c r="AJ143" s="3"/>
      <c r="AK143" s="3"/>
      <c r="AL143" s="1"/>
      <c r="AM143" s="1"/>
    </row>
    <row r="144" spans="1:40" s="37" customFormat="1" ht="12.75" customHeight="1" x14ac:dyDescent="0.35">
      <c r="B144" s="17" t="str">
        <f t="shared" ref="B144:B172" si="2">INDEX(B$18:B$87,MATCH(C144,C$18:C$87,0))</f>
        <v>Income</v>
      </c>
      <c r="C144" s="79" t="s">
        <v>63</v>
      </c>
      <c r="D144" s="18" t="s">
        <v>64</v>
      </c>
      <c r="E144" s="18" t="s">
        <v>64</v>
      </c>
      <c r="F144" s="18" t="s">
        <v>64</v>
      </c>
      <c r="G144" s="18" t="s">
        <v>64</v>
      </c>
      <c r="H144" s="18" t="s">
        <v>64</v>
      </c>
      <c r="I144" s="18" t="s">
        <v>64</v>
      </c>
      <c r="J144" s="18" t="s">
        <v>64</v>
      </c>
      <c r="K144" s="18" t="s">
        <v>64</v>
      </c>
      <c r="L144" s="18" t="s">
        <v>64</v>
      </c>
      <c r="M144" s="18" t="s">
        <v>64</v>
      </c>
      <c r="N144" s="18" t="s">
        <v>64</v>
      </c>
      <c r="O144" s="18" t="s">
        <v>64</v>
      </c>
      <c r="P144" s="18" t="s">
        <v>64</v>
      </c>
      <c r="Q144" s="18" t="s">
        <v>64</v>
      </c>
      <c r="R144" s="18" t="s">
        <v>64</v>
      </c>
      <c r="S144" s="18" t="s">
        <v>64</v>
      </c>
      <c r="T144" s="18" t="s">
        <v>64</v>
      </c>
      <c r="U144" s="18" t="s">
        <v>64</v>
      </c>
      <c r="V144" s="18" t="s">
        <v>64</v>
      </c>
      <c r="W144" s="18" t="s">
        <v>64</v>
      </c>
      <c r="X144" s="18" t="s">
        <v>64</v>
      </c>
      <c r="Y144" s="18" t="s">
        <v>64</v>
      </c>
      <c r="Z144" s="18" t="s">
        <v>64</v>
      </c>
      <c r="AA144" s="18" t="s">
        <v>64</v>
      </c>
      <c r="AB144" s="18" t="s">
        <v>64</v>
      </c>
      <c r="AC144" s="18" t="s">
        <v>64</v>
      </c>
      <c r="AD144" s="18" t="s">
        <v>64</v>
      </c>
      <c r="AE144" s="18" t="s">
        <v>64</v>
      </c>
      <c r="AF144" s="18" t="s">
        <v>64</v>
      </c>
      <c r="AG144" s="18" t="s">
        <v>64</v>
      </c>
      <c r="AH144" s="18" t="s">
        <v>64</v>
      </c>
      <c r="AI144" s="38"/>
      <c r="AJ144" s="3"/>
      <c r="AK144" s="3"/>
      <c r="AL144" s="1"/>
      <c r="AM144" s="1"/>
    </row>
    <row r="145" spans="2:39" s="37" customFormat="1" ht="45" customHeight="1" x14ac:dyDescent="0.35">
      <c r="B145" s="61" t="str">
        <f t="shared" si="2"/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145" s="19" t="s">
        <v>65</v>
      </c>
      <c r="D145" s="20"/>
      <c r="E145" s="21"/>
      <c r="F145" s="18" t="s">
        <v>64</v>
      </c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18" t="s">
        <v>64</v>
      </c>
      <c r="R145" s="22"/>
      <c r="S145" s="22"/>
      <c r="T145" s="22"/>
      <c r="U145" s="22"/>
      <c r="V145" s="22"/>
      <c r="W145" s="22"/>
      <c r="X145" s="22"/>
      <c r="Y145" s="22"/>
      <c r="Z145" s="18" t="s">
        <v>64</v>
      </c>
      <c r="AA145" s="22"/>
      <c r="AB145" s="22"/>
      <c r="AC145" s="22"/>
      <c r="AD145" s="22"/>
      <c r="AE145" s="18" t="s">
        <v>64</v>
      </c>
      <c r="AF145" s="23"/>
      <c r="AG145" s="18" t="s">
        <v>64</v>
      </c>
      <c r="AH145" s="23"/>
      <c r="AI145" s="38"/>
      <c r="AJ145" s="3"/>
      <c r="AK145" s="3"/>
      <c r="AL145" s="1"/>
      <c r="AM145" s="1"/>
    </row>
    <row r="146" spans="2:39" s="37" customFormat="1" x14ac:dyDescent="0.35">
      <c r="B146" s="62" t="str">
        <f t="shared" si="2"/>
        <v>Gross written premiums - insurance (aka direct) [includes new business premium reported in R0112]</v>
      </c>
      <c r="C146" s="24" t="s">
        <v>66</v>
      </c>
      <c r="D146" s="20"/>
      <c r="E146" s="21"/>
      <c r="F146" s="18" t="s">
        <v>64</v>
      </c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18" t="s">
        <v>64</v>
      </c>
      <c r="R146" s="22"/>
      <c r="S146" s="22"/>
      <c r="T146" s="22"/>
      <c r="U146" s="22"/>
      <c r="V146" s="22"/>
      <c r="W146" s="22"/>
      <c r="X146" s="22"/>
      <c r="Y146" s="22"/>
      <c r="Z146" s="18" t="s">
        <v>64</v>
      </c>
      <c r="AA146" s="23"/>
      <c r="AB146" s="23"/>
      <c r="AC146" s="23"/>
      <c r="AD146" s="23"/>
      <c r="AE146" s="18" t="s">
        <v>64</v>
      </c>
      <c r="AF146" s="23"/>
      <c r="AG146" s="18" t="s">
        <v>64</v>
      </c>
      <c r="AH146" s="23"/>
      <c r="AI146" s="38"/>
      <c r="AJ146" s="3"/>
      <c r="AK146" s="3"/>
      <c r="AL146" s="1"/>
      <c r="AM146" s="1"/>
    </row>
    <row r="147" spans="2:39" s="37" customFormat="1" ht="12.75" customHeight="1" x14ac:dyDescent="0.35">
      <c r="B147" s="94" t="str">
        <f t="shared" si="2"/>
        <v>Gross written premiums - insurance (aka direct) - new business</v>
      </c>
      <c r="C147" s="24" t="s">
        <v>67</v>
      </c>
      <c r="D147" s="20"/>
      <c r="E147" s="21"/>
      <c r="F147" s="18" t="s">
        <v>64</v>
      </c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18" t="s">
        <v>64</v>
      </c>
      <c r="R147" s="22"/>
      <c r="S147" s="22"/>
      <c r="T147" s="22"/>
      <c r="U147" s="22"/>
      <c r="V147" s="22"/>
      <c r="W147" s="22"/>
      <c r="X147" s="22"/>
      <c r="Y147" s="22"/>
      <c r="Z147" s="18" t="s">
        <v>64</v>
      </c>
      <c r="AA147" s="23"/>
      <c r="AB147" s="23"/>
      <c r="AC147" s="23"/>
      <c r="AD147" s="23"/>
      <c r="AE147" s="18" t="s">
        <v>64</v>
      </c>
      <c r="AF147" s="23"/>
      <c r="AG147" s="18" t="s">
        <v>64</v>
      </c>
      <c r="AH147" s="23"/>
      <c r="AI147" s="38"/>
      <c r="AJ147" s="3"/>
      <c r="AK147" s="3"/>
      <c r="AL147" s="1"/>
      <c r="AM147" s="1"/>
    </row>
    <row r="148" spans="2:39" s="37" customFormat="1" x14ac:dyDescent="0.35">
      <c r="B148" s="62" t="str">
        <f t="shared" si="2"/>
        <v>Gross written premiums - accepted reinsurance</v>
      </c>
      <c r="C148" s="24" t="s">
        <v>68</v>
      </c>
      <c r="D148" s="20"/>
      <c r="E148" s="21"/>
      <c r="F148" s="18" t="s">
        <v>64</v>
      </c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18" t="s">
        <v>64</v>
      </c>
      <c r="R148" s="22"/>
      <c r="S148" s="22"/>
      <c r="T148" s="22"/>
      <c r="U148" s="22"/>
      <c r="V148" s="22"/>
      <c r="W148" s="22"/>
      <c r="X148" s="22"/>
      <c r="Y148" s="22"/>
      <c r="Z148" s="18" t="s">
        <v>64</v>
      </c>
      <c r="AA148" s="22"/>
      <c r="AB148" s="22"/>
      <c r="AC148" s="22"/>
      <c r="AD148" s="22"/>
      <c r="AE148" s="18" t="s">
        <v>64</v>
      </c>
      <c r="AF148" s="23"/>
      <c r="AG148" s="18" t="s">
        <v>64</v>
      </c>
      <c r="AH148" s="23"/>
      <c r="AI148" s="38"/>
      <c r="AJ148" s="3"/>
      <c r="AK148" s="3"/>
      <c r="AL148" s="1"/>
      <c r="AM148" s="1"/>
    </row>
    <row r="149" spans="2:39" s="37" customFormat="1" ht="12.75" customHeight="1" x14ac:dyDescent="0.35">
      <c r="B149" s="63" t="str">
        <f t="shared" si="2"/>
        <v>Net written premiums</v>
      </c>
      <c r="C149" s="25" t="s">
        <v>72</v>
      </c>
      <c r="D149" s="20"/>
      <c r="E149" s="21"/>
      <c r="F149" s="18" t="s">
        <v>64</v>
      </c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18" t="s">
        <v>64</v>
      </c>
      <c r="R149" s="22"/>
      <c r="S149" s="22"/>
      <c r="T149" s="22"/>
      <c r="U149" s="22"/>
      <c r="V149" s="22"/>
      <c r="W149" s="22"/>
      <c r="X149" s="22"/>
      <c r="Y149" s="22"/>
      <c r="Z149" s="18" t="s">
        <v>64</v>
      </c>
      <c r="AA149" s="22"/>
      <c r="AB149" s="22"/>
      <c r="AC149" s="22"/>
      <c r="AD149" s="22"/>
      <c r="AE149" s="18" t="s">
        <v>64</v>
      </c>
      <c r="AF149" s="23"/>
      <c r="AG149" s="18" t="s">
        <v>64</v>
      </c>
      <c r="AH149" s="23"/>
      <c r="AI149" s="38"/>
      <c r="AJ149" s="3"/>
      <c r="AK149" s="3"/>
      <c r="AL149" s="1"/>
      <c r="AM149" s="1"/>
    </row>
    <row r="150" spans="2:39" s="37" customFormat="1" ht="12.75" customHeight="1" x14ac:dyDescent="0.35">
      <c r="B150" s="63" t="str">
        <f t="shared" si="2"/>
        <v>Gross earned premiums</v>
      </c>
      <c r="C150" s="25" t="s">
        <v>73</v>
      </c>
      <c r="D150" s="20"/>
      <c r="E150" s="21"/>
      <c r="F150" s="18" t="s">
        <v>64</v>
      </c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18" t="s">
        <v>64</v>
      </c>
      <c r="R150" s="22"/>
      <c r="S150" s="22"/>
      <c r="T150" s="22"/>
      <c r="U150" s="22"/>
      <c r="V150" s="22"/>
      <c r="W150" s="22"/>
      <c r="X150" s="22"/>
      <c r="Y150" s="22"/>
      <c r="Z150" s="18" t="s">
        <v>64</v>
      </c>
      <c r="AA150" s="22"/>
      <c r="AB150" s="22"/>
      <c r="AC150" s="22"/>
      <c r="AD150" s="22"/>
      <c r="AE150" s="18" t="s">
        <v>64</v>
      </c>
      <c r="AF150" s="23"/>
      <c r="AG150" s="18" t="s">
        <v>64</v>
      </c>
      <c r="AH150" s="23"/>
      <c r="AI150" s="38"/>
      <c r="AJ150" s="3"/>
      <c r="AK150" s="3"/>
      <c r="AL150" s="1"/>
      <c r="AM150" s="1"/>
    </row>
    <row r="151" spans="2:39" s="37" customFormat="1" ht="12.75" customHeight="1" x14ac:dyDescent="0.35">
      <c r="B151" s="63" t="str">
        <f t="shared" si="2"/>
        <v>Net earned premiums [includes any premiums from business transfers-in]</v>
      </c>
      <c r="C151" s="25" t="s">
        <v>77</v>
      </c>
      <c r="D151" s="20"/>
      <c r="E151" s="21"/>
      <c r="F151" s="18" t="s">
        <v>64</v>
      </c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18" t="s">
        <v>64</v>
      </c>
      <c r="R151" s="22"/>
      <c r="S151" s="22"/>
      <c r="T151" s="22"/>
      <c r="U151" s="22"/>
      <c r="V151" s="22"/>
      <c r="W151" s="22"/>
      <c r="X151" s="22"/>
      <c r="Y151" s="22"/>
      <c r="Z151" s="18" t="s">
        <v>64</v>
      </c>
      <c r="AA151" s="22"/>
      <c r="AB151" s="22"/>
      <c r="AC151" s="22"/>
      <c r="AD151" s="22"/>
      <c r="AE151" s="18" t="s">
        <v>64</v>
      </c>
      <c r="AF151" s="23"/>
      <c r="AG151" s="18" t="s">
        <v>64</v>
      </c>
      <c r="AH151" s="23"/>
      <c r="AI151" s="38"/>
      <c r="AJ151" s="3"/>
      <c r="AK151" s="3"/>
      <c r="AL151" s="1"/>
      <c r="AM151" s="1"/>
    </row>
    <row r="152" spans="2:39" s="37" customFormat="1" ht="12.75" customHeight="1" x14ac:dyDescent="0.35">
      <c r="B152" s="95" t="str">
        <f t="shared" si="2"/>
        <v>Net earned premiums from business transfers-in</v>
      </c>
      <c r="C152" s="25" t="s">
        <v>78</v>
      </c>
      <c r="D152" s="21"/>
      <c r="E152" s="21"/>
      <c r="F152" s="18" t="s">
        <v>64</v>
      </c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18" t="s">
        <v>64</v>
      </c>
      <c r="R152" s="22"/>
      <c r="S152" s="22"/>
      <c r="T152" s="22"/>
      <c r="U152" s="22"/>
      <c r="V152" s="22"/>
      <c r="W152" s="22"/>
      <c r="X152" s="22"/>
      <c r="Y152" s="22"/>
      <c r="Z152" s="18" t="s">
        <v>64</v>
      </c>
      <c r="AA152" s="22"/>
      <c r="AB152" s="22"/>
      <c r="AC152" s="22"/>
      <c r="AD152" s="22"/>
      <c r="AE152" s="18" t="s">
        <v>64</v>
      </c>
      <c r="AF152" s="22"/>
      <c r="AG152" s="18" t="s">
        <v>64</v>
      </c>
      <c r="AH152" s="22"/>
      <c r="AI152" s="38"/>
      <c r="AJ152" s="3"/>
      <c r="AK152" s="3"/>
      <c r="AL152" s="1"/>
      <c r="AM152" s="1"/>
    </row>
    <row r="153" spans="2:39" s="37" customFormat="1" ht="12.75" customHeight="1" x14ac:dyDescent="0.35">
      <c r="B153" s="63" t="str">
        <f t="shared" si="2"/>
        <v>Investment income and investment gains / (losses) [= investment income plus realised and unrealised gains / (losses)]</v>
      </c>
      <c r="C153" s="25" t="s">
        <v>84</v>
      </c>
      <c r="D153" s="21"/>
      <c r="E153" s="20"/>
      <c r="F153" s="18" t="s">
        <v>64</v>
      </c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18" t="s">
        <v>64</v>
      </c>
      <c r="R153" s="23"/>
      <c r="S153" s="23"/>
      <c r="T153" s="23"/>
      <c r="U153" s="23"/>
      <c r="V153" s="23"/>
      <c r="W153" s="23"/>
      <c r="X153" s="23"/>
      <c r="Y153" s="23"/>
      <c r="Z153" s="18" t="s">
        <v>64</v>
      </c>
      <c r="AA153" s="23"/>
      <c r="AB153" s="23"/>
      <c r="AC153" s="23"/>
      <c r="AD153" s="23"/>
      <c r="AE153" s="18" t="s">
        <v>64</v>
      </c>
      <c r="AF153" s="23"/>
      <c r="AG153" s="18" t="s">
        <v>64</v>
      </c>
      <c r="AH153" s="23"/>
      <c r="AI153" s="38"/>
      <c r="AJ153" s="3"/>
      <c r="AK153" s="3"/>
      <c r="AL153" s="1"/>
      <c r="AM153" s="1"/>
    </row>
    <row r="154" spans="2:39" s="37" customFormat="1" ht="12.75" customHeight="1" x14ac:dyDescent="0.35">
      <c r="B154" s="96" t="str">
        <f t="shared" si="2"/>
        <v>Other earned income</v>
      </c>
      <c r="C154" s="25" t="s">
        <v>85</v>
      </c>
      <c r="D154" s="21"/>
      <c r="E154" s="20"/>
      <c r="F154" s="18" t="s">
        <v>64</v>
      </c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18" t="s">
        <v>64</v>
      </c>
      <c r="R154" s="23"/>
      <c r="S154" s="23"/>
      <c r="T154" s="23"/>
      <c r="U154" s="23"/>
      <c r="V154" s="23"/>
      <c r="W154" s="23"/>
      <c r="X154" s="23"/>
      <c r="Y154" s="23"/>
      <c r="Z154" s="18" t="s">
        <v>64</v>
      </c>
      <c r="AA154" s="23"/>
      <c r="AB154" s="23"/>
      <c r="AC154" s="23"/>
      <c r="AD154" s="23"/>
      <c r="AE154" s="18" t="s">
        <v>64</v>
      </c>
      <c r="AF154" s="23"/>
      <c r="AG154" s="18" t="s">
        <v>64</v>
      </c>
      <c r="AH154" s="23"/>
      <c r="AI154" s="38"/>
      <c r="AJ154" s="3"/>
      <c r="AK154" s="3"/>
      <c r="AL154" s="1"/>
      <c r="AM154" s="1"/>
    </row>
    <row r="155" spans="2:39" s="37" customFormat="1" ht="12.75" customHeight="1" x14ac:dyDescent="0.35">
      <c r="B155" s="97" t="str">
        <f t="shared" si="2"/>
        <v>Total earned income [= Net earned premiums + Investment income + Realised and unrealised gains + Other earned income]</v>
      </c>
      <c r="C155" s="25" t="s">
        <v>86</v>
      </c>
      <c r="D155" s="21"/>
      <c r="E155" s="20"/>
      <c r="F155" s="18" t="s">
        <v>64</v>
      </c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18" t="s">
        <v>64</v>
      </c>
      <c r="R155" s="23"/>
      <c r="S155" s="23"/>
      <c r="T155" s="23"/>
      <c r="U155" s="23"/>
      <c r="V155" s="23"/>
      <c r="W155" s="23"/>
      <c r="X155" s="23"/>
      <c r="Y155" s="23"/>
      <c r="Z155" s="18" t="s">
        <v>64</v>
      </c>
      <c r="AA155" s="23"/>
      <c r="AB155" s="23"/>
      <c r="AC155" s="23"/>
      <c r="AD155" s="23"/>
      <c r="AE155" s="18" t="s">
        <v>64</v>
      </c>
      <c r="AF155" s="23"/>
      <c r="AG155" s="18" t="s">
        <v>64</v>
      </c>
      <c r="AH155" s="23"/>
      <c r="AI155" s="38"/>
      <c r="AJ155" s="3"/>
      <c r="AK155" s="3"/>
      <c r="AL155" s="1"/>
      <c r="AM155" s="1"/>
    </row>
    <row r="156" spans="2:39" s="37" customFormat="1" ht="12.75" customHeight="1" x14ac:dyDescent="0.35">
      <c r="B156" s="29" t="str">
        <f t="shared" si="2"/>
        <v>Expenditure</v>
      </c>
      <c r="C156" s="25" t="s">
        <v>88</v>
      </c>
      <c r="D156" s="18" t="s">
        <v>64</v>
      </c>
      <c r="E156" s="18" t="s">
        <v>64</v>
      </c>
      <c r="F156" s="18" t="s">
        <v>64</v>
      </c>
      <c r="G156" s="18" t="s">
        <v>64</v>
      </c>
      <c r="H156" s="18" t="s">
        <v>64</v>
      </c>
      <c r="I156" s="18" t="s">
        <v>64</v>
      </c>
      <c r="J156" s="18" t="s">
        <v>64</v>
      </c>
      <c r="K156" s="18" t="s">
        <v>64</v>
      </c>
      <c r="L156" s="18" t="s">
        <v>64</v>
      </c>
      <c r="M156" s="18" t="s">
        <v>64</v>
      </c>
      <c r="N156" s="18" t="s">
        <v>64</v>
      </c>
      <c r="O156" s="18" t="s">
        <v>64</v>
      </c>
      <c r="P156" s="18" t="s">
        <v>64</v>
      </c>
      <c r="Q156" s="18" t="s">
        <v>64</v>
      </c>
      <c r="R156" s="18" t="s">
        <v>64</v>
      </c>
      <c r="S156" s="18" t="s">
        <v>64</v>
      </c>
      <c r="T156" s="18" t="s">
        <v>64</v>
      </c>
      <c r="U156" s="18" t="s">
        <v>64</v>
      </c>
      <c r="V156" s="18" t="s">
        <v>64</v>
      </c>
      <c r="W156" s="18" t="s">
        <v>64</v>
      </c>
      <c r="X156" s="18" t="s">
        <v>64</v>
      </c>
      <c r="Y156" s="18" t="s">
        <v>64</v>
      </c>
      <c r="Z156" s="18" t="s">
        <v>64</v>
      </c>
      <c r="AA156" s="18" t="s">
        <v>64</v>
      </c>
      <c r="AB156" s="18" t="s">
        <v>64</v>
      </c>
      <c r="AC156" s="18" t="s">
        <v>64</v>
      </c>
      <c r="AD156" s="18" t="s">
        <v>64</v>
      </c>
      <c r="AE156" s="18" t="s">
        <v>64</v>
      </c>
      <c r="AF156" s="18" t="s">
        <v>64</v>
      </c>
      <c r="AG156" s="18" t="s">
        <v>64</v>
      </c>
      <c r="AH156" s="18" t="s">
        <v>64</v>
      </c>
      <c r="AI156" s="38"/>
      <c r="AJ156" s="3"/>
      <c r="AK156" s="3"/>
      <c r="AL156" s="1"/>
      <c r="AM156" s="1"/>
    </row>
    <row r="157" spans="2:39" s="37" customFormat="1" ht="12.75" customHeight="1" x14ac:dyDescent="0.35">
      <c r="B157" s="63" t="str">
        <f t="shared" si="2"/>
        <v>Claims incurred - gross (undiscounted) [includes allocated loss adjustment expenses (ALAE) reported in R0820]</v>
      </c>
      <c r="C157" s="25" t="s">
        <v>89</v>
      </c>
      <c r="D157" s="20"/>
      <c r="E157" s="21"/>
      <c r="F157" s="18" t="s">
        <v>64</v>
      </c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18" t="s">
        <v>64</v>
      </c>
      <c r="R157" s="22"/>
      <c r="S157" s="22"/>
      <c r="T157" s="22"/>
      <c r="U157" s="22"/>
      <c r="V157" s="22"/>
      <c r="W157" s="22"/>
      <c r="X157" s="22"/>
      <c r="Y157" s="22"/>
      <c r="Z157" s="18" t="s">
        <v>64</v>
      </c>
      <c r="AA157" s="22"/>
      <c r="AB157" s="22"/>
      <c r="AC157" s="22"/>
      <c r="AD157" s="22"/>
      <c r="AE157" s="18" t="s">
        <v>64</v>
      </c>
      <c r="AF157" s="23"/>
      <c r="AG157" s="18" t="s">
        <v>64</v>
      </c>
      <c r="AH157" s="23"/>
      <c r="AI157" s="38"/>
      <c r="AJ157" s="3"/>
      <c r="AK157" s="3"/>
      <c r="AL157" s="1"/>
      <c r="AM157" s="1"/>
    </row>
    <row r="158" spans="2:39" s="37" customFormat="1" ht="12.75" customHeight="1" x14ac:dyDescent="0.35">
      <c r="B158" s="75" t="str">
        <f t="shared" si="2"/>
        <v xml:space="preserve">Claims incurred - gross undiscounted: claim events that occurred prior to the period	</v>
      </c>
      <c r="C158" s="25" t="s">
        <v>97</v>
      </c>
      <c r="D158" s="20"/>
      <c r="E158" s="21"/>
      <c r="F158" s="18" t="s">
        <v>64</v>
      </c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18" t="s">
        <v>64</v>
      </c>
      <c r="R158" s="22"/>
      <c r="S158" s="22"/>
      <c r="T158" s="22"/>
      <c r="U158" s="22"/>
      <c r="V158" s="22"/>
      <c r="W158" s="22"/>
      <c r="X158" s="22"/>
      <c r="Y158" s="22"/>
      <c r="Z158" s="18" t="s">
        <v>64</v>
      </c>
      <c r="AA158" s="22"/>
      <c r="AB158" s="22"/>
      <c r="AC158" s="22"/>
      <c r="AD158" s="22"/>
      <c r="AE158" s="18" t="s">
        <v>64</v>
      </c>
      <c r="AF158" s="23"/>
      <c r="AG158" s="18" t="s">
        <v>64</v>
      </c>
      <c r="AH158" s="23"/>
      <c r="AI158" s="38"/>
      <c r="AJ158" s="3"/>
      <c r="AK158" s="3"/>
      <c r="AL158" s="1"/>
      <c r="AM158" s="1"/>
    </row>
    <row r="159" spans="2:39" s="37" customFormat="1" ht="12.75" customHeight="1" x14ac:dyDescent="0.35">
      <c r="B159" s="63" t="str">
        <f t="shared" si="2"/>
        <v>Claims incurred - net (undiscounted) [includes allocated loss adjustment expenses (ALAE)]</v>
      </c>
      <c r="C159" s="25" t="s">
        <v>100</v>
      </c>
      <c r="D159" s="20"/>
      <c r="E159" s="21"/>
      <c r="F159" s="18" t="s">
        <v>64</v>
      </c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18" t="s">
        <v>64</v>
      </c>
      <c r="R159" s="22"/>
      <c r="S159" s="22"/>
      <c r="T159" s="22"/>
      <c r="U159" s="22"/>
      <c r="V159" s="22"/>
      <c r="W159" s="22"/>
      <c r="X159" s="22"/>
      <c r="Y159" s="22"/>
      <c r="Z159" s="18" t="s">
        <v>64</v>
      </c>
      <c r="AA159" s="22"/>
      <c r="AB159" s="22"/>
      <c r="AC159" s="22"/>
      <c r="AD159" s="22"/>
      <c r="AE159" s="18" t="s">
        <v>64</v>
      </c>
      <c r="AF159" s="23"/>
      <c r="AG159" s="18" t="s">
        <v>64</v>
      </c>
      <c r="AH159" s="23"/>
      <c r="AI159" s="3"/>
      <c r="AJ159" s="3"/>
      <c r="AK159" s="3"/>
      <c r="AL159" s="1"/>
      <c r="AM159" s="1"/>
    </row>
    <row r="160" spans="2:39" s="37" customFormat="1" ht="12.75" customHeight="1" x14ac:dyDescent="0.35">
      <c r="B160" s="95" t="str">
        <f t="shared" si="2"/>
        <v>Net claims incurred - undiscounted: claim events that occurred prior to the period</v>
      </c>
      <c r="C160" s="25" t="s">
        <v>106</v>
      </c>
      <c r="D160" s="20"/>
      <c r="E160" s="21"/>
      <c r="F160" s="18" t="s">
        <v>64</v>
      </c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18" t="s">
        <v>64</v>
      </c>
      <c r="R160" s="22"/>
      <c r="S160" s="22"/>
      <c r="T160" s="22"/>
      <c r="U160" s="22"/>
      <c r="V160" s="22"/>
      <c r="W160" s="22"/>
      <c r="X160" s="22"/>
      <c r="Y160" s="22"/>
      <c r="Z160" s="18" t="s">
        <v>64</v>
      </c>
      <c r="AA160" s="22"/>
      <c r="AB160" s="22"/>
      <c r="AC160" s="22"/>
      <c r="AD160" s="22"/>
      <c r="AE160" s="18" t="s">
        <v>64</v>
      </c>
      <c r="AF160" s="23"/>
      <c r="AG160" s="18" t="s">
        <v>64</v>
      </c>
      <c r="AH160" s="23"/>
      <c r="AI160" s="3"/>
      <c r="AJ160" s="3"/>
      <c r="AK160" s="3"/>
      <c r="AL160" s="1"/>
      <c r="AM160" s="1"/>
    </row>
    <row r="161" spans="2:39" s="37" customFormat="1" ht="12.75" customHeight="1" x14ac:dyDescent="0.35">
      <c r="B161" s="63" t="str">
        <f t="shared" si="2"/>
        <v>Claims incurred - net (discounted)</v>
      </c>
      <c r="C161" s="25" t="s">
        <v>110</v>
      </c>
      <c r="D161" s="21"/>
      <c r="E161" s="21"/>
      <c r="F161" s="18" t="s">
        <v>64</v>
      </c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18" t="s">
        <v>64</v>
      </c>
      <c r="R161" s="23"/>
      <c r="S161" s="23"/>
      <c r="T161" s="23"/>
      <c r="U161" s="23"/>
      <c r="V161" s="23"/>
      <c r="W161" s="23"/>
      <c r="X161" s="23"/>
      <c r="Y161" s="23"/>
      <c r="Z161" s="18" t="s">
        <v>64</v>
      </c>
      <c r="AA161" s="23"/>
      <c r="AB161" s="23"/>
      <c r="AC161" s="23"/>
      <c r="AD161" s="23"/>
      <c r="AE161" s="18" t="s">
        <v>64</v>
      </c>
      <c r="AF161" s="22"/>
      <c r="AG161" s="18" t="s">
        <v>64</v>
      </c>
      <c r="AH161" s="22"/>
      <c r="AI161" s="3"/>
      <c r="AJ161" s="3"/>
      <c r="AK161" s="3"/>
      <c r="AL161" s="1"/>
      <c r="AM161" s="1"/>
    </row>
    <row r="162" spans="2:39" s="37" customFormat="1" ht="12.75" customHeight="1" x14ac:dyDescent="0.35">
      <c r="B162" s="95" t="str">
        <f t="shared" si="2"/>
        <v>Claims incurred - net (discounted) - relating to business transfers - out</v>
      </c>
      <c r="C162" s="25" t="s">
        <v>112</v>
      </c>
      <c r="D162" s="21"/>
      <c r="E162" s="21"/>
      <c r="F162" s="18" t="s">
        <v>64</v>
      </c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18" t="s">
        <v>64</v>
      </c>
      <c r="R162" s="22"/>
      <c r="S162" s="22"/>
      <c r="T162" s="22"/>
      <c r="U162" s="22"/>
      <c r="V162" s="22"/>
      <c r="W162" s="22"/>
      <c r="X162" s="22"/>
      <c r="Y162" s="22"/>
      <c r="Z162" s="18" t="s">
        <v>64</v>
      </c>
      <c r="AA162" s="22"/>
      <c r="AB162" s="22"/>
      <c r="AC162" s="22"/>
      <c r="AD162" s="22"/>
      <c r="AE162" s="18" t="s">
        <v>64</v>
      </c>
      <c r="AF162" s="22"/>
      <c r="AG162" s="18" t="s">
        <v>64</v>
      </c>
      <c r="AH162" s="22"/>
      <c r="AI162" s="3"/>
      <c r="AJ162" s="3"/>
      <c r="AK162" s="3"/>
      <c r="AL162" s="1"/>
      <c r="AM162" s="1"/>
    </row>
    <row r="163" spans="2:39" s="37" customFormat="1" ht="43.5" x14ac:dyDescent="0.35">
      <c r="B163" s="64" t="str">
        <f t="shared" si="2"/>
        <v>Technical expenses incurred net of reinsurance ceded [Derived as : (administrative expenses) plus (investment management expenses) plus (claims management costs - other than ALAE) plus (acquisition costs - commission) plus (acquisition costs - other) less (reinsurance commissions and profit participations) plus (overhead expenses) ]</v>
      </c>
      <c r="C163" s="25" t="s">
        <v>114</v>
      </c>
      <c r="D163" s="21"/>
      <c r="E163" s="20"/>
      <c r="F163" s="18" t="s">
        <v>64</v>
      </c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18" t="s">
        <v>64</v>
      </c>
      <c r="R163" s="23"/>
      <c r="S163" s="23"/>
      <c r="T163" s="23"/>
      <c r="U163" s="23"/>
      <c r="V163" s="23"/>
      <c r="W163" s="23"/>
      <c r="X163" s="23"/>
      <c r="Y163" s="23"/>
      <c r="Z163" s="18" t="s">
        <v>64</v>
      </c>
      <c r="AA163" s="23"/>
      <c r="AB163" s="23"/>
      <c r="AC163" s="23"/>
      <c r="AD163" s="23"/>
      <c r="AE163" s="18" t="s">
        <v>64</v>
      </c>
      <c r="AF163" s="23"/>
      <c r="AG163" s="18" t="s">
        <v>64</v>
      </c>
      <c r="AH163" s="23"/>
      <c r="AI163" s="3"/>
      <c r="AJ163" s="3"/>
      <c r="AK163" s="3"/>
      <c r="AL163" s="1"/>
      <c r="AM163" s="1"/>
    </row>
    <row r="164" spans="2:39" s="37" customFormat="1" ht="12.75" customHeight="1" x14ac:dyDescent="0.35">
      <c r="B164" s="95" t="str">
        <f t="shared" si="2"/>
        <v>Acquisition costs - commission</v>
      </c>
      <c r="C164" s="25" t="s">
        <v>117</v>
      </c>
      <c r="D164" s="20"/>
      <c r="E164" s="21"/>
      <c r="F164" s="18" t="s">
        <v>64</v>
      </c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18" t="s">
        <v>64</v>
      </c>
      <c r="R164" s="22"/>
      <c r="S164" s="22"/>
      <c r="T164" s="22"/>
      <c r="U164" s="22"/>
      <c r="V164" s="22"/>
      <c r="W164" s="22"/>
      <c r="X164" s="22"/>
      <c r="Y164" s="22"/>
      <c r="Z164" s="18" t="s">
        <v>64</v>
      </c>
      <c r="AA164" s="22"/>
      <c r="AB164" s="22"/>
      <c r="AC164" s="22"/>
      <c r="AD164" s="22"/>
      <c r="AE164" s="18" t="s">
        <v>64</v>
      </c>
      <c r="AF164" s="23"/>
      <c r="AG164" s="18" t="s">
        <v>64</v>
      </c>
      <c r="AH164" s="23"/>
      <c r="AI164" s="3"/>
      <c r="AJ164" s="3"/>
      <c r="AK164" s="3"/>
      <c r="AL164" s="1"/>
      <c r="AM164" s="1"/>
    </row>
    <row r="165" spans="2:39" s="37" customFormat="1" ht="12.75" customHeight="1" x14ac:dyDescent="0.35">
      <c r="B165" s="63" t="str">
        <f t="shared" si="2"/>
        <v>Interest paid or payable</v>
      </c>
      <c r="C165" s="25" t="s">
        <v>122</v>
      </c>
      <c r="D165" s="21"/>
      <c r="E165" s="20"/>
      <c r="F165" s="18" t="s">
        <v>64</v>
      </c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18" t="s">
        <v>64</v>
      </c>
      <c r="R165" s="23"/>
      <c r="S165" s="23"/>
      <c r="T165" s="23"/>
      <c r="U165" s="23"/>
      <c r="V165" s="23"/>
      <c r="W165" s="23"/>
      <c r="X165" s="23"/>
      <c r="Y165" s="23"/>
      <c r="Z165" s="18" t="s">
        <v>64</v>
      </c>
      <c r="AA165" s="23"/>
      <c r="AB165" s="23"/>
      <c r="AC165" s="23"/>
      <c r="AD165" s="23"/>
      <c r="AE165" s="18" t="s">
        <v>64</v>
      </c>
      <c r="AF165" s="23"/>
      <c r="AG165" s="18" t="s">
        <v>64</v>
      </c>
      <c r="AH165" s="23"/>
      <c r="AI165" s="3"/>
      <c r="AJ165" s="3"/>
      <c r="AK165" s="3"/>
      <c r="AL165" s="1"/>
      <c r="AM165" s="1"/>
    </row>
    <row r="166" spans="2:39" s="37" customFormat="1" ht="29" x14ac:dyDescent="0.35">
      <c r="B166" s="63" t="str">
        <f t="shared" si="2"/>
        <v>Total expenditure (discounted) [= net claims incurred (discounted) + technical expenses incurred net of reinsurance ceded + changes in additional provisions for unexpired risks + interest paid or payable + taxation + other expenditure]</v>
      </c>
      <c r="C166" s="25" t="s">
        <v>126</v>
      </c>
      <c r="D166" s="21"/>
      <c r="E166" s="20"/>
      <c r="F166" s="18" t="s">
        <v>64</v>
      </c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18" t="s">
        <v>64</v>
      </c>
      <c r="R166" s="23"/>
      <c r="S166" s="23"/>
      <c r="T166" s="23"/>
      <c r="U166" s="23"/>
      <c r="V166" s="23"/>
      <c r="W166" s="23"/>
      <c r="X166" s="23"/>
      <c r="Y166" s="23"/>
      <c r="Z166" s="18" t="s">
        <v>64</v>
      </c>
      <c r="AA166" s="23"/>
      <c r="AB166" s="23"/>
      <c r="AC166" s="23"/>
      <c r="AD166" s="23"/>
      <c r="AE166" s="18" t="s">
        <v>64</v>
      </c>
      <c r="AF166" s="23"/>
      <c r="AG166" s="18" t="s">
        <v>64</v>
      </c>
      <c r="AH166" s="23"/>
      <c r="AI166" s="3"/>
      <c r="AJ166" s="3"/>
      <c r="AK166" s="3"/>
      <c r="AL166" s="1"/>
      <c r="AM166" s="1"/>
    </row>
    <row r="167" spans="2:39" s="37" customFormat="1" ht="29" x14ac:dyDescent="0.35">
      <c r="B167" s="98" t="str">
        <f t="shared" si="2"/>
        <v>Total comprehensive income in the period [derived as: (total earned income) less (total incurred expenditure) plus (other comprehensive income) ]</v>
      </c>
      <c r="C167" s="25" t="s">
        <v>128</v>
      </c>
      <c r="D167" s="21"/>
      <c r="E167" s="20"/>
      <c r="F167" s="18" t="s">
        <v>64</v>
      </c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18" t="s">
        <v>64</v>
      </c>
      <c r="R167" s="23"/>
      <c r="S167" s="23"/>
      <c r="T167" s="23"/>
      <c r="U167" s="23"/>
      <c r="V167" s="23"/>
      <c r="W167" s="23"/>
      <c r="X167" s="23"/>
      <c r="Y167" s="23"/>
      <c r="Z167" s="18" t="s">
        <v>64</v>
      </c>
      <c r="AA167" s="23"/>
      <c r="AB167" s="23"/>
      <c r="AC167" s="23"/>
      <c r="AD167" s="23"/>
      <c r="AE167" s="18" t="s">
        <v>64</v>
      </c>
      <c r="AF167" s="23"/>
      <c r="AG167" s="18" t="s">
        <v>64</v>
      </c>
      <c r="AH167" s="23"/>
      <c r="AI167" s="3"/>
      <c r="AJ167" s="3"/>
      <c r="AK167" s="3"/>
      <c r="AL167" s="1"/>
      <c r="AM167" s="1"/>
    </row>
    <row r="168" spans="2:39" s="37" customFormat="1" ht="12.75" customHeight="1" x14ac:dyDescent="0.35">
      <c r="B168" s="98" t="str">
        <f t="shared" si="2"/>
        <v>Dividends paid or payable in period</v>
      </c>
      <c r="C168" s="25" t="s">
        <v>130</v>
      </c>
      <c r="D168" s="21"/>
      <c r="E168" s="20"/>
      <c r="F168" s="18" t="s">
        <v>64</v>
      </c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18" t="s">
        <v>64</v>
      </c>
      <c r="R168" s="23"/>
      <c r="S168" s="23"/>
      <c r="T168" s="23"/>
      <c r="U168" s="23"/>
      <c r="V168" s="23"/>
      <c r="W168" s="23"/>
      <c r="X168" s="23"/>
      <c r="Y168" s="23"/>
      <c r="Z168" s="18" t="s">
        <v>64</v>
      </c>
      <c r="AA168" s="23"/>
      <c r="AB168" s="23"/>
      <c r="AC168" s="23"/>
      <c r="AD168" s="23"/>
      <c r="AE168" s="18" t="s">
        <v>64</v>
      </c>
      <c r="AF168" s="23"/>
      <c r="AG168" s="18" t="s">
        <v>64</v>
      </c>
      <c r="AH168" s="23"/>
      <c r="AI168" s="3"/>
      <c r="AJ168" s="3"/>
      <c r="AK168" s="3"/>
      <c r="AL168" s="1"/>
      <c r="AM168" s="1"/>
    </row>
    <row r="169" spans="2:39" x14ac:dyDescent="0.35">
      <c r="B169" s="71" t="str">
        <f t="shared" si="2"/>
        <v>Exposure</v>
      </c>
      <c r="C169" s="25" t="s">
        <v>438</v>
      </c>
      <c r="D169" s="18" t="s">
        <v>64</v>
      </c>
      <c r="E169" s="18" t="s">
        <v>64</v>
      </c>
      <c r="F169" s="18" t="s">
        <v>64</v>
      </c>
      <c r="G169" s="18" t="s">
        <v>64</v>
      </c>
      <c r="H169" s="18" t="s">
        <v>64</v>
      </c>
      <c r="I169" s="18" t="s">
        <v>64</v>
      </c>
      <c r="J169" s="18" t="s">
        <v>64</v>
      </c>
      <c r="K169" s="18" t="s">
        <v>64</v>
      </c>
      <c r="L169" s="18" t="s">
        <v>64</v>
      </c>
      <c r="M169" s="18" t="s">
        <v>64</v>
      </c>
      <c r="N169" s="18" t="s">
        <v>64</v>
      </c>
      <c r="O169" s="18" t="s">
        <v>64</v>
      </c>
      <c r="P169" s="18" t="s">
        <v>64</v>
      </c>
      <c r="Q169" s="18" t="s">
        <v>64</v>
      </c>
      <c r="R169" s="18" t="s">
        <v>64</v>
      </c>
      <c r="S169" s="18" t="s">
        <v>64</v>
      </c>
      <c r="T169" s="18" t="s">
        <v>64</v>
      </c>
      <c r="U169" s="18" t="s">
        <v>64</v>
      </c>
      <c r="V169" s="18" t="s">
        <v>64</v>
      </c>
      <c r="W169" s="18" t="s">
        <v>64</v>
      </c>
      <c r="X169" s="18" t="s">
        <v>64</v>
      </c>
      <c r="Y169" s="18" t="s">
        <v>64</v>
      </c>
      <c r="Z169" s="18" t="s">
        <v>64</v>
      </c>
      <c r="AA169" s="18" t="s">
        <v>64</v>
      </c>
      <c r="AB169" s="18" t="s">
        <v>64</v>
      </c>
      <c r="AC169" s="18" t="s">
        <v>64</v>
      </c>
      <c r="AD169" s="18" t="s">
        <v>64</v>
      </c>
      <c r="AE169" s="18" t="s">
        <v>64</v>
      </c>
      <c r="AF169" s="18" t="s">
        <v>64</v>
      </c>
      <c r="AG169" s="18" t="s">
        <v>64</v>
      </c>
      <c r="AH169" s="18" t="s">
        <v>64</v>
      </c>
    </row>
    <row r="170" spans="2:39" s="37" customFormat="1" ht="12.75" customHeight="1" x14ac:dyDescent="0.35">
      <c r="B170" s="99" t="str">
        <f t="shared" si="2"/>
        <v>Number of risks written in the period - insurance (aka direct) - both new and renewal business [includes numbers of new risks reported in R1720]</v>
      </c>
      <c r="C170" s="25" t="s">
        <v>131</v>
      </c>
      <c r="D170" s="20"/>
      <c r="E170" s="20"/>
      <c r="F170" s="18" t="s">
        <v>64</v>
      </c>
      <c r="G170" s="22"/>
      <c r="H170" s="22"/>
      <c r="I170" s="32"/>
      <c r="J170" s="32"/>
      <c r="K170" s="32"/>
      <c r="L170" s="32"/>
      <c r="M170" s="32"/>
      <c r="N170" s="21"/>
      <c r="O170" s="22"/>
      <c r="P170" s="21"/>
      <c r="Q170" s="18" t="s">
        <v>64</v>
      </c>
      <c r="R170" s="21"/>
      <c r="S170" s="21"/>
      <c r="T170" s="21"/>
      <c r="U170" s="21"/>
      <c r="V170" s="21"/>
      <c r="W170" s="22"/>
      <c r="X170" s="22"/>
      <c r="Y170" s="22"/>
      <c r="Z170" s="18" t="s">
        <v>64</v>
      </c>
      <c r="AA170" s="23"/>
      <c r="AB170" s="23"/>
      <c r="AC170" s="23"/>
      <c r="AD170" s="23"/>
      <c r="AE170" s="18" t="s">
        <v>64</v>
      </c>
      <c r="AF170" s="23"/>
      <c r="AG170" s="18" t="s">
        <v>64</v>
      </c>
      <c r="AH170" s="23"/>
      <c r="AI170" s="3"/>
      <c r="AJ170" s="3"/>
      <c r="AK170" s="3"/>
      <c r="AL170" s="1"/>
      <c r="AM170" s="1"/>
    </row>
    <row r="171" spans="2:39" s="37" customFormat="1" ht="12.75" customHeight="1" x14ac:dyDescent="0.35">
      <c r="B171" s="63" t="str">
        <f t="shared" si="2"/>
        <v>Number of risks written in the period - insurance (aka direct) - new business</v>
      </c>
      <c r="C171" s="25" t="s">
        <v>132</v>
      </c>
      <c r="D171" s="20"/>
      <c r="E171" s="20"/>
      <c r="F171" s="18" t="s">
        <v>64</v>
      </c>
      <c r="G171" s="22"/>
      <c r="H171" s="22"/>
      <c r="I171" s="20"/>
      <c r="J171" s="33"/>
      <c r="K171" s="20"/>
      <c r="L171" s="33"/>
      <c r="M171" s="20"/>
      <c r="N171" s="23"/>
      <c r="O171" s="22"/>
      <c r="P171" s="23"/>
      <c r="Q171" s="18" t="s">
        <v>64</v>
      </c>
      <c r="R171" s="23"/>
      <c r="S171" s="23"/>
      <c r="T171" s="23"/>
      <c r="U171" s="23"/>
      <c r="V171" s="23"/>
      <c r="W171" s="23"/>
      <c r="X171" s="23"/>
      <c r="Y171" s="23"/>
      <c r="Z171" s="18" t="s">
        <v>64</v>
      </c>
      <c r="AA171" s="23"/>
      <c r="AB171" s="23"/>
      <c r="AC171" s="23"/>
      <c r="AD171" s="23"/>
      <c r="AE171" s="18" t="s">
        <v>64</v>
      </c>
      <c r="AF171" s="23"/>
      <c r="AG171" s="18" t="s">
        <v>64</v>
      </c>
      <c r="AH171" s="23"/>
      <c r="AI171" s="3"/>
      <c r="AJ171" s="3"/>
      <c r="AK171" s="3"/>
      <c r="AL171" s="1"/>
      <c r="AM171" s="1"/>
    </row>
    <row r="172" spans="2:39" s="37" customFormat="1" ht="12.75" customHeight="1" x14ac:dyDescent="0.35">
      <c r="B172" s="100" t="str">
        <f t="shared" si="2"/>
        <v>Sum insured in-force at end of the period - insurance (aka direct)</v>
      </c>
      <c r="C172" s="25" t="s">
        <v>133</v>
      </c>
      <c r="D172" s="20"/>
      <c r="E172" s="20"/>
      <c r="F172" s="18" t="s">
        <v>64</v>
      </c>
      <c r="G172" s="21"/>
      <c r="H172" s="21"/>
      <c r="I172" s="21"/>
      <c r="J172" s="21"/>
      <c r="K172" s="21"/>
      <c r="L172" s="21"/>
      <c r="M172" s="21"/>
      <c r="N172" s="22"/>
      <c r="O172" s="21"/>
      <c r="P172" s="22"/>
      <c r="Q172" s="18" t="s">
        <v>64</v>
      </c>
      <c r="R172" s="22"/>
      <c r="S172" s="22"/>
      <c r="T172" s="22"/>
      <c r="U172" s="22"/>
      <c r="V172" s="22"/>
      <c r="W172" s="21"/>
      <c r="X172" s="21"/>
      <c r="Y172" s="21"/>
      <c r="Z172" s="18" t="s">
        <v>64</v>
      </c>
      <c r="AA172" s="23"/>
      <c r="AB172" s="23"/>
      <c r="AC172" s="23"/>
      <c r="AD172" s="23"/>
      <c r="AE172" s="18" t="s">
        <v>64</v>
      </c>
      <c r="AF172" s="23"/>
      <c r="AG172" s="18" t="s">
        <v>64</v>
      </c>
      <c r="AH172" s="23"/>
      <c r="AI172" s="3"/>
      <c r="AJ172" s="3"/>
      <c r="AK172" s="3"/>
      <c r="AL172" s="1"/>
      <c r="AM172" s="1"/>
    </row>
    <row r="173" spans="2:39" s="37" customFormat="1" ht="12.75" customHeight="1" x14ac:dyDescent="0.35">
      <c r="B173" s="71" t="str">
        <f t="shared" ref="B173:B180" si="3">INDEX(B$18:B$98,MATCH(C173,C$18:C$98,0))</f>
        <v>Balance sheet (Solvency II basis) at end of the period</v>
      </c>
      <c r="C173" s="25" t="s">
        <v>135</v>
      </c>
      <c r="D173" s="18" t="s">
        <v>64</v>
      </c>
      <c r="E173" s="18" t="s">
        <v>64</v>
      </c>
      <c r="F173" s="18" t="s">
        <v>64</v>
      </c>
      <c r="G173" s="18" t="s">
        <v>64</v>
      </c>
      <c r="H173" s="18" t="s">
        <v>64</v>
      </c>
      <c r="I173" s="18" t="s">
        <v>64</v>
      </c>
      <c r="J173" s="18" t="s">
        <v>64</v>
      </c>
      <c r="K173" s="18" t="s">
        <v>64</v>
      </c>
      <c r="L173" s="18" t="s">
        <v>64</v>
      </c>
      <c r="M173" s="18" t="s">
        <v>64</v>
      </c>
      <c r="N173" s="18" t="s">
        <v>64</v>
      </c>
      <c r="O173" s="18" t="s">
        <v>64</v>
      </c>
      <c r="P173" s="18" t="s">
        <v>64</v>
      </c>
      <c r="Q173" s="18" t="s">
        <v>64</v>
      </c>
      <c r="R173" s="18" t="s">
        <v>64</v>
      </c>
      <c r="S173" s="18" t="s">
        <v>64</v>
      </c>
      <c r="T173" s="18" t="s">
        <v>64</v>
      </c>
      <c r="U173" s="18" t="s">
        <v>64</v>
      </c>
      <c r="V173" s="18" t="s">
        <v>64</v>
      </c>
      <c r="W173" s="18" t="s">
        <v>64</v>
      </c>
      <c r="X173" s="18" t="s">
        <v>64</v>
      </c>
      <c r="Y173" s="18" t="s">
        <v>64</v>
      </c>
      <c r="Z173" s="18" t="s">
        <v>64</v>
      </c>
      <c r="AA173" s="18" t="s">
        <v>64</v>
      </c>
      <c r="AB173" s="18" t="s">
        <v>64</v>
      </c>
      <c r="AC173" s="18" t="s">
        <v>64</v>
      </c>
      <c r="AD173" s="18" t="s">
        <v>64</v>
      </c>
      <c r="AE173" s="18" t="s">
        <v>64</v>
      </c>
      <c r="AF173" s="18" t="s">
        <v>64</v>
      </c>
      <c r="AG173" s="18" t="s">
        <v>64</v>
      </c>
      <c r="AH173" s="18" t="s">
        <v>64</v>
      </c>
      <c r="AI173" s="3"/>
      <c r="AJ173" s="3"/>
      <c r="AK173" s="3"/>
      <c r="AL173" s="1"/>
      <c r="AM173" s="1"/>
    </row>
    <row r="174" spans="2:39" s="37" customFormat="1" ht="12.75" customHeight="1" x14ac:dyDescent="0.35">
      <c r="B174" s="63" t="str">
        <f t="shared" si="3"/>
        <v>Assets - investments</v>
      </c>
      <c r="C174" s="25" t="s">
        <v>137</v>
      </c>
      <c r="D174" s="21"/>
      <c r="E174" s="20"/>
      <c r="F174" s="18" t="s">
        <v>64</v>
      </c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18" t="s">
        <v>64</v>
      </c>
      <c r="R174" s="23"/>
      <c r="S174" s="23"/>
      <c r="T174" s="23"/>
      <c r="U174" s="23"/>
      <c r="V174" s="23"/>
      <c r="W174" s="23"/>
      <c r="X174" s="23"/>
      <c r="Y174" s="23"/>
      <c r="Z174" s="18" t="s">
        <v>64</v>
      </c>
      <c r="AA174" s="23"/>
      <c r="AB174" s="23"/>
      <c r="AC174" s="23"/>
      <c r="AD174" s="23"/>
      <c r="AE174" s="18" t="s">
        <v>64</v>
      </c>
      <c r="AF174" s="23"/>
      <c r="AG174" s="18" t="s">
        <v>64</v>
      </c>
      <c r="AH174" s="23"/>
      <c r="AI174" s="3"/>
      <c r="AJ174" s="3"/>
      <c r="AK174" s="3"/>
      <c r="AL174" s="1"/>
      <c r="AM174" s="1"/>
    </row>
    <row r="175" spans="2:39" s="37" customFormat="1" ht="12.75" customHeight="1" x14ac:dyDescent="0.35">
      <c r="B175" s="63" t="str">
        <f t="shared" si="3"/>
        <v>Assets - reinsurance recoverables</v>
      </c>
      <c r="C175" s="25" t="s">
        <v>139</v>
      </c>
      <c r="D175" s="21"/>
      <c r="E175" s="20"/>
      <c r="F175" s="18" t="s">
        <v>64</v>
      </c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18" t="s">
        <v>64</v>
      </c>
      <c r="R175" s="23"/>
      <c r="S175" s="23"/>
      <c r="T175" s="23"/>
      <c r="U175" s="23"/>
      <c r="V175" s="23"/>
      <c r="W175" s="23"/>
      <c r="X175" s="23"/>
      <c r="Y175" s="23"/>
      <c r="Z175" s="18" t="s">
        <v>64</v>
      </c>
      <c r="AA175" s="23"/>
      <c r="AB175" s="23"/>
      <c r="AC175" s="23"/>
      <c r="AD175" s="23"/>
      <c r="AE175" s="18" t="s">
        <v>64</v>
      </c>
      <c r="AF175" s="23"/>
      <c r="AG175" s="18" t="s">
        <v>64</v>
      </c>
      <c r="AH175" s="23"/>
      <c r="AI175" s="3"/>
      <c r="AJ175" s="3"/>
      <c r="AK175" s="3"/>
      <c r="AL175" s="1"/>
      <c r="AM175" s="1"/>
    </row>
    <row r="176" spans="2:39" s="37" customFormat="1" ht="12.75" customHeight="1" x14ac:dyDescent="0.35">
      <c r="B176" s="63" t="str">
        <f t="shared" si="3"/>
        <v>Assets - total</v>
      </c>
      <c r="C176" s="25" t="s">
        <v>141</v>
      </c>
      <c r="D176" s="21"/>
      <c r="E176" s="20"/>
      <c r="F176" s="18" t="s">
        <v>64</v>
      </c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18" t="s">
        <v>64</v>
      </c>
      <c r="R176" s="23"/>
      <c r="S176" s="23"/>
      <c r="T176" s="23"/>
      <c r="U176" s="23"/>
      <c r="V176" s="23"/>
      <c r="W176" s="23"/>
      <c r="X176" s="23"/>
      <c r="Y176" s="23"/>
      <c r="Z176" s="18" t="s">
        <v>64</v>
      </c>
      <c r="AA176" s="23"/>
      <c r="AB176" s="23"/>
      <c r="AC176" s="23"/>
      <c r="AD176" s="23"/>
      <c r="AE176" s="18" t="s">
        <v>64</v>
      </c>
      <c r="AF176" s="23"/>
      <c r="AG176" s="18" t="s">
        <v>64</v>
      </c>
      <c r="AH176" s="23"/>
      <c r="AI176" s="3"/>
      <c r="AJ176" s="3"/>
      <c r="AK176" s="3"/>
      <c r="AL176" s="1"/>
      <c r="AM176" s="1"/>
    </row>
    <row r="177" spans="1:39" s="37" customFormat="1" ht="12.75" customHeight="1" x14ac:dyDescent="0.35">
      <c r="B177" s="63" t="str">
        <f t="shared" si="3"/>
        <v>Best estimate – gross of reinsurance</v>
      </c>
      <c r="C177" s="25" t="s">
        <v>142</v>
      </c>
      <c r="D177" s="21"/>
      <c r="E177" s="20"/>
      <c r="F177" s="18" t="s">
        <v>64</v>
      </c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18" t="s">
        <v>64</v>
      </c>
      <c r="R177" s="23"/>
      <c r="S177" s="23"/>
      <c r="T177" s="23"/>
      <c r="U177" s="23"/>
      <c r="V177" s="23"/>
      <c r="W177" s="23"/>
      <c r="X177" s="23"/>
      <c r="Y177" s="23"/>
      <c r="Z177" s="18" t="s">
        <v>64</v>
      </c>
      <c r="AA177" s="23"/>
      <c r="AB177" s="23"/>
      <c r="AC177" s="23"/>
      <c r="AD177" s="23"/>
      <c r="AE177" s="18" t="s">
        <v>64</v>
      </c>
      <c r="AF177" s="23"/>
      <c r="AG177" s="18" t="s">
        <v>64</v>
      </c>
      <c r="AH177" s="23"/>
      <c r="AI177" s="3"/>
      <c r="AJ177" s="3"/>
      <c r="AK177" s="3"/>
      <c r="AL177" s="1"/>
      <c r="AM177" s="1"/>
    </row>
    <row r="178" spans="1:39" s="37" customFormat="1" ht="12.75" customHeight="1" x14ac:dyDescent="0.35">
      <c r="B178" s="63" t="str">
        <f t="shared" si="3"/>
        <v>Best estimate claim provision - gross of reinsurance</v>
      </c>
      <c r="C178" s="25" t="s">
        <v>143</v>
      </c>
      <c r="D178" s="20"/>
      <c r="E178" s="21"/>
      <c r="F178" s="18" t="s">
        <v>64</v>
      </c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18" t="s">
        <v>64</v>
      </c>
      <c r="R178" s="23"/>
      <c r="S178" s="23"/>
      <c r="T178" s="23"/>
      <c r="U178" s="23"/>
      <c r="V178" s="23"/>
      <c r="W178" s="23"/>
      <c r="X178" s="23"/>
      <c r="Y178" s="23"/>
      <c r="Z178" s="18" t="s">
        <v>64</v>
      </c>
      <c r="AA178" s="23"/>
      <c r="AB178" s="23"/>
      <c r="AC178" s="23"/>
      <c r="AD178" s="23"/>
      <c r="AE178" s="18" t="s">
        <v>64</v>
      </c>
      <c r="AF178" s="23"/>
      <c r="AG178" s="18" t="s">
        <v>64</v>
      </c>
      <c r="AH178" s="23"/>
      <c r="AI178" s="3"/>
      <c r="AJ178" s="3"/>
      <c r="AK178" s="3"/>
      <c r="AL178" s="1"/>
      <c r="AM178" s="1"/>
    </row>
    <row r="179" spans="1:39" s="37" customFormat="1" ht="12.75" customHeight="1" x14ac:dyDescent="0.35">
      <c r="B179" s="63" t="str">
        <f t="shared" si="3"/>
        <v>Best estimate premium provision - gross of reinsurance</v>
      </c>
      <c r="C179" s="25" t="s">
        <v>145</v>
      </c>
      <c r="D179" s="20"/>
      <c r="E179" s="21"/>
      <c r="F179" s="18" t="s">
        <v>64</v>
      </c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18" t="s">
        <v>64</v>
      </c>
      <c r="R179" s="23"/>
      <c r="S179" s="23"/>
      <c r="T179" s="23"/>
      <c r="U179" s="23"/>
      <c r="V179" s="23"/>
      <c r="W179" s="23"/>
      <c r="X179" s="23"/>
      <c r="Y179" s="23"/>
      <c r="Z179" s="18" t="s">
        <v>64</v>
      </c>
      <c r="AA179" s="23"/>
      <c r="AB179" s="23"/>
      <c r="AC179" s="23"/>
      <c r="AD179" s="23"/>
      <c r="AE179" s="18" t="s">
        <v>64</v>
      </c>
      <c r="AF179" s="23"/>
      <c r="AG179" s="18" t="s">
        <v>64</v>
      </c>
      <c r="AH179" s="23"/>
      <c r="AI179" s="3"/>
      <c r="AJ179" s="3"/>
      <c r="AK179" s="3"/>
      <c r="AL179" s="1"/>
      <c r="AM179" s="1"/>
    </row>
    <row r="180" spans="1:39" s="37" customFormat="1" ht="12.75" customHeight="1" x14ac:dyDescent="0.35">
      <c r="B180" s="63" t="str">
        <f t="shared" si="3"/>
        <v>Total liabilities</v>
      </c>
      <c r="C180" s="25" t="s">
        <v>149</v>
      </c>
      <c r="D180" s="21"/>
      <c r="E180" s="20"/>
      <c r="F180" s="18" t="s">
        <v>64</v>
      </c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18" t="s">
        <v>64</v>
      </c>
      <c r="R180" s="23"/>
      <c r="S180" s="23"/>
      <c r="T180" s="23"/>
      <c r="U180" s="23"/>
      <c r="V180" s="23"/>
      <c r="W180" s="23"/>
      <c r="X180" s="23"/>
      <c r="Y180" s="23"/>
      <c r="Z180" s="18" t="s">
        <v>64</v>
      </c>
      <c r="AA180" s="23"/>
      <c r="AB180" s="23"/>
      <c r="AC180" s="23"/>
      <c r="AD180" s="23"/>
      <c r="AE180" s="18" t="s">
        <v>64</v>
      </c>
      <c r="AF180" s="23"/>
      <c r="AG180" s="18" t="s">
        <v>64</v>
      </c>
      <c r="AH180" s="23"/>
      <c r="AI180" s="3"/>
      <c r="AJ180" s="3"/>
      <c r="AK180" s="3"/>
      <c r="AL180" s="1"/>
      <c r="AM180" s="1"/>
    </row>
    <row r="181" spans="1:39" ht="12.75" customHeight="1" x14ac:dyDescent="0.35">
      <c r="C181" s="37" t="s">
        <v>472</v>
      </c>
    </row>
    <row r="182" spans="1:39" ht="12.75" customHeight="1" x14ac:dyDescent="0.35">
      <c r="C182" s="37" t="s">
        <v>472</v>
      </c>
    </row>
    <row r="183" spans="1:39" ht="12.75" customHeight="1" x14ac:dyDescent="0.35">
      <c r="A183" s="59" t="s">
        <v>479</v>
      </c>
      <c r="C183" s="37" t="s">
        <v>472</v>
      </c>
    </row>
    <row r="184" spans="1:39" ht="12.75" customHeight="1" x14ac:dyDescent="0.35">
      <c r="A184" s="60" t="str">
        <f>A7&amp;" : plan year 3"</f>
        <v>Income, Expenditure and Business Model Analysis - Non-Life : plan year 3</v>
      </c>
      <c r="B184" s="85"/>
      <c r="C184" s="37" t="s">
        <v>472</v>
      </c>
    </row>
    <row r="185" spans="1:39" ht="12.75" customHeight="1" x14ac:dyDescent="0.35">
      <c r="C185" s="37" t="s">
        <v>472</v>
      </c>
    </row>
    <row r="186" spans="1:39" x14ac:dyDescent="0.35">
      <c r="A186" s="37"/>
      <c r="C186" s="37" t="s">
        <v>472</v>
      </c>
      <c r="D186" s="171" t="s">
        <v>2</v>
      </c>
      <c r="E186" s="172"/>
      <c r="F186" s="172"/>
      <c r="G186" s="172"/>
      <c r="H186" s="172"/>
      <c r="I186" s="172"/>
      <c r="J186" s="172"/>
      <c r="K186" s="172"/>
      <c r="L186" s="172"/>
      <c r="M186" s="172"/>
      <c r="N186" s="172"/>
      <c r="O186" s="172"/>
      <c r="P186" s="172"/>
      <c r="Q186" s="172"/>
      <c r="R186" s="172"/>
      <c r="S186" s="172"/>
      <c r="T186" s="172"/>
      <c r="U186" s="172"/>
      <c r="V186" s="172"/>
      <c r="W186" s="172"/>
      <c r="X186" s="172"/>
      <c r="Y186" s="172"/>
      <c r="Z186" s="172"/>
      <c r="AA186" s="172"/>
      <c r="AB186" s="172"/>
      <c r="AC186" s="172"/>
      <c r="AD186" s="172"/>
      <c r="AE186" s="172"/>
      <c r="AF186" s="172"/>
      <c r="AG186" s="172"/>
      <c r="AH186" s="172"/>
    </row>
    <row r="187" spans="1:39" ht="15" customHeight="1" x14ac:dyDescent="0.35">
      <c r="A187" s="37"/>
      <c r="C187" s="37" t="s">
        <v>472</v>
      </c>
      <c r="D187" s="186"/>
      <c r="E187" s="171" t="s">
        <v>3</v>
      </c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89"/>
      <c r="AF187" s="185"/>
      <c r="AG187" s="190"/>
      <c r="AH187" s="190"/>
    </row>
    <row r="188" spans="1:39" ht="15" customHeight="1" x14ac:dyDescent="0.35">
      <c r="A188" s="37"/>
      <c r="C188" s="37" t="s">
        <v>472</v>
      </c>
      <c r="D188" s="187"/>
      <c r="E188" s="193"/>
      <c r="F188" s="171" t="s">
        <v>5</v>
      </c>
      <c r="G188" s="172"/>
      <c r="H188" s="172"/>
      <c r="I188" s="172"/>
      <c r="J188" s="172"/>
      <c r="K188" s="172"/>
      <c r="L188" s="172"/>
      <c r="M188" s="172"/>
      <c r="N188" s="172"/>
      <c r="O188" s="172"/>
      <c r="P188" s="172"/>
      <c r="Q188" s="172"/>
      <c r="R188" s="172"/>
      <c r="S188" s="172"/>
      <c r="T188" s="172"/>
      <c r="U188" s="172"/>
      <c r="V188" s="172"/>
      <c r="W188" s="172"/>
      <c r="X188" s="172"/>
      <c r="Y188" s="172"/>
      <c r="Z188" s="194" t="s">
        <v>6</v>
      </c>
      <c r="AA188" s="195"/>
      <c r="AB188" s="195"/>
      <c r="AC188" s="195"/>
      <c r="AD188" s="196"/>
      <c r="AE188" s="170"/>
      <c r="AF188" s="169"/>
      <c r="AG188" s="191"/>
      <c r="AH188" s="192"/>
    </row>
    <row r="189" spans="1:39" ht="36" customHeight="1" x14ac:dyDescent="0.35">
      <c r="A189" s="37"/>
      <c r="C189" s="37" t="s">
        <v>472</v>
      </c>
      <c r="D189" s="187"/>
      <c r="E189" s="193"/>
      <c r="F189" s="193"/>
      <c r="G189" s="178" t="s">
        <v>7</v>
      </c>
      <c r="H189" s="182" t="s">
        <v>8</v>
      </c>
      <c r="I189" s="182" t="s">
        <v>9</v>
      </c>
      <c r="J189" s="182" t="s">
        <v>10</v>
      </c>
      <c r="K189" s="182" t="s">
        <v>11</v>
      </c>
      <c r="L189" s="182" t="s">
        <v>12</v>
      </c>
      <c r="M189" s="182" t="s">
        <v>13</v>
      </c>
      <c r="N189" s="182" t="s">
        <v>14</v>
      </c>
      <c r="O189" s="182" t="s">
        <v>15</v>
      </c>
      <c r="P189" s="182" t="s">
        <v>16</v>
      </c>
      <c r="Q189" s="184" t="s">
        <v>17</v>
      </c>
      <c r="R189" s="185"/>
      <c r="S189" s="185"/>
      <c r="T189" s="185"/>
      <c r="U189" s="185"/>
      <c r="V189" s="178" t="s">
        <v>18</v>
      </c>
      <c r="W189" s="178" t="s">
        <v>19</v>
      </c>
      <c r="X189" s="178" t="s">
        <v>20</v>
      </c>
      <c r="Y189" s="178" t="s">
        <v>21</v>
      </c>
      <c r="Z189" s="180"/>
      <c r="AA189" s="178" t="s">
        <v>22</v>
      </c>
      <c r="AB189" s="178" t="s">
        <v>23</v>
      </c>
      <c r="AC189" s="178" t="s">
        <v>24</v>
      </c>
      <c r="AD189" s="178" t="s">
        <v>25</v>
      </c>
      <c r="AE189" s="175"/>
      <c r="AF189" s="176" t="s">
        <v>26</v>
      </c>
      <c r="AG189" s="175"/>
      <c r="AH189" s="183" t="s">
        <v>4</v>
      </c>
    </row>
    <row r="190" spans="1:39" ht="29" x14ac:dyDescent="0.35">
      <c r="A190" s="37"/>
      <c r="C190" s="37" t="s">
        <v>472</v>
      </c>
      <c r="D190" s="188"/>
      <c r="E190" s="193"/>
      <c r="F190" s="193"/>
      <c r="G190" s="179"/>
      <c r="H190" s="183"/>
      <c r="I190" s="183"/>
      <c r="J190" s="183"/>
      <c r="K190" s="183"/>
      <c r="L190" s="183"/>
      <c r="M190" s="183"/>
      <c r="N190" s="183"/>
      <c r="O190" s="183"/>
      <c r="P190" s="183"/>
      <c r="Q190" s="135"/>
      <c r="R190" s="136" t="s">
        <v>27</v>
      </c>
      <c r="S190" s="137" t="s">
        <v>28</v>
      </c>
      <c r="T190" s="137" t="s">
        <v>29</v>
      </c>
      <c r="U190" s="137" t="s">
        <v>30</v>
      </c>
      <c r="V190" s="179"/>
      <c r="W190" s="179"/>
      <c r="X190" s="179"/>
      <c r="Y190" s="179"/>
      <c r="Z190" s="181"/>
      <c r="AA190" s="179"/>
      <c r="AB190" s="179"/>
      <c r="AC190" s="179"/>
      <c r="AD190" s="179"/>
      <c r="AE190" s="175"/>
      <c r="AF190" s="177"/>
      <c r="AG190" s="175"/>
      <c r="AH190" s="197"/>
    </row>
    <row r="191" spans="1:39" ht="29" x14ac:dyDescent="0.35">
      <c r="A191" s="37"/>
      <c r="C191" s="37" t="s">
        <v>472</v>
      </c>
      <c r="D191" s="13" t="s">
        <v>231</v>
      </c>
      <c r="E191" s="13" t="s">
        <v>232</v>
      </c>
      <c r="F191" s="13" t="s">
        <v>233</v>
      </c>
      <c r="G191" s="13" t="s">
        <v>234</v>
      </c>
      <c r="H191" s="13" t="s">
        <v>235</v>
      </c>
      <c r="I191" s="13" t="s">
        <v>236</v>
      </c>
      <c r="J191" s="13" t="s">
        <v>237</v>
      </c>
      <c r="K191" s="13" t="s">
        <v>238</v>
      </c>
      <c r="L191" s="13" t="s">
        <v>239</v>
      </c>
      <c r="M191" s="13" t="s">
        <v>240</v>
      </c>
      <c r="N191" s="13" t="s">
        <v>241</v>
      </c>
      <c r="O191" s="13" t="s">
        <v>242</v>
      </c>
      <c r="P191" s="13" t="s">
        <v>243</v>
      </c>
      <c r="Q191" s="13" t="s">
        <v>244</v>
      </c>
      <c r="R191" s="13" t="s">
        <v>245</v>
      </c>
      <c r="S191" s="13" t="s">
        <v>246</v>
      </c>
      <c r="T191" s="13" t="s">
        <v>247</v>
      </c>
      <c r="U191" s="13" t="s">
        <v>248</v>
      </c>
      <c r="V191" s="13" t="s">
        <v>249</v>
      </c>
      <c r="W191" s="13" t="s">
        <v>250</v>
      </c>
      <c r="X191" s="13" t="s">
        <v>251</v>
      </c>
      <c r="Y191" s="13" t="s">
        <v>252</v>
      </c>
      <c r="Z191" s="13" t="s">
        <v>253</v>
      </c>
      <c r="AA191" s="13" t="s">
        <v>254</v>
      </c>
      <c r="AB191" s="13" t="s">
        <v>255</v>
      </c>
      <c r="AC191" s="13" t="s">
        <v>256</v>
      </c>
      <c r="AD191" s="13" t="s">
        <v>257</v>
      </c>
      <c r="AE191" s="79" t="s">
        <v>258</v>
      </c>
      <c r="AF191" s="83" t="s">
        <v>428</v>
      </c>
      <c r="AG191" s="13" t="s">
        <v>259</v>
      </c>
      <c r="AH191" s="83" t="s">
        <v>429</v>
      </c>
    </row>
    <row r="192" spans="1:39" ht="12.75" customHeight="1" x14ac:dyDescent="0.35">
      <c r="A192" s="37"/>
      <c r="B192" s="17" t="str">
        <f t="shared" ref="B192:B220" si="4">INDEX(B$18:B$87,MATCH(C192,C$18:C$87,0))</f>
        <v>Income</v>
      </c>
      <c r="C192" s="79" t="s">
        <v>63</v>
      </c>
      <c r="D192" s="18" t="s">
        <v>64</v>
      </c>
      <c r="E192" s="18" t="s">
        <v>64</v>
      </c>
      <c r="F192" s="18" t="s">
        <v>64</v>
      </c>
      <c r="G192" s="18" t="s">
        <v>64</v>
      </c>
      <c r="H192" s="18" t="s">
        <v>64</v>
      </c>
      <c r="I192" s="18" t="s">
        <v>64</v>
      </c>
      <c r="J192" s="18" t="s">
        <v>64</v>
      </c>
      <c r="K192" s="18" t="s">
        <v>64</v>
      </c>
      <c r="L192" s="18" t="s">
        <v>64</v>
      </c>
      <c r="M192" s="18" t="s">
        <v>64</v>
      </c>
      <c r="N192" s="18" t="s">
        <v>64</v>
      </c>
      <c r="O192" s="18" t="s">
        <v>64</v>
      </c>
      <c r="P192" s="18" t="s">
        <v>64</v>
      </c>
      <c r="Q192" s="18" t="s">
        <v>64</v>
      </c>
      <c r="R192" s="18" t="s">
        <v>64</v>
      </c>
      <c r="S192" s="18" t="s">
        <v>64</v>
      </c>
      <c r="T192" s="18" t="s">
        <v>64</v>
      </c>
      <c r="U192" s="18" t="s">
        <v>64</v>
      </c>
      <c r="V192" s="18" t="s">
        <v>64</v>
      </c>
      <c r="W192" s="18" t="s">
        <v>64</v>
      </c>
      <c r="X192" s="18" t="s">
        <v>64</v>
      </c>
      <c r="Y192" s="18" t="s">
        <v>64</v>
      </c>
      <c r="Z192" s="18" t="s">
        <v>64</v>
      </c>
      <c r="AA192" s="18" t="s">
        <v>64</v>
      </c>
      <c r="AB192" s="18" t="s">
        <v>64</v>
      </c>
      <c r="AC192" s="18" t="s">
        <v>64</v>
      </c>
      <c r="AD192" s="18" t="s">
        <v>64</v>
      </c>
      <c r="AE192" s="18" t="s">
        <v>64</v>
      </c>
      <c r="AF192" s="18" t="s">
        <v>64</v>
      </c>
      <c r="AG192" s="18" t="s">
        <v>64</v>
      </c>
      <c r="AH192" s="18" t="s">
        <v>64</v>
      </c>
    </row>
    <row r="193" spans="1:39" ht="45" customHeight="1" x14ac:dyDescent="0.35">
      <c r="A193" s="37"/>
      <c r="B193" s="61" t="str">
        <f t="shared" si="4"/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193" s="19" t="s">
        <v>65</v>
      </c>
      <c r="D193" s="20"/>
      <c r="E193" s="21"/>
      <c r="F193" s="18" t="s">
        <v>64</v>
      </c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18" t="s">
        <v>64</v>
      </c>
      <c r="R193" s="22"/>
      <c r="S193" s="22"/>
      <c r="T193" s="22"/>
      <c r="U193" s="22"/>
      <c r="V193" s="22"/>
      <c r="W193" s="22"/>
      <c r="X193" s="22"/>
      <c r="Y193" s="22"/>
      <c r="Z193" s="18" t="s">
        <v>64</v>
      </c>
      <c r="AA193" s="22"/>
      <c r="AB193" s="22"/>
      <c r="AC193" s="22"/>
      <c r="AD193" s="22"/>
      <c r="AE193" s="18" t="s">
        <v>64</v>
      </c>
      <c r="AF193" s="23"/>
      <c r="AG193" s="18" t="s">
        <v>64</v>
      </c>
      <c r="AH193" s="23"/>
    </row>
    <row r="194" spans="1:39" x14ac:dyDescent="0.35">
      <c r="A194" s="37"/>
      <c r="B194" s="62" t="str">
        <f t="shared" si="4"/>
        <v>Gross written premiums - insurance (aka direct) [includes new business premium reported in R0112]</v>
      </c>
      <c r="C194" s="24" t="s">
        <v>66</v>
      </c>
      <c r="D194" s="20"/>
      <c r="E194" s="21"/>
      <c r="F194" s="18" t="s">
        <v>64</v>
      </c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18" t="s">
        <v>64</v>
      </c>
      <c r="R194" s="22"/>
      <c r="S194" s="22"/>
      <c r="T194" s="22"/>
      <c r="U194" s="22"/>
      <c r="V194" s="22"/>
      <c r="W194" s="22"/>
      <c r="X194" s="22"/>
      <c r="Y194" s="22"/>
      <c r="Z194" s="18" t="s">
        <v>64</v>
      </c>
      <c r="AA194" s="23"/>
      <c r="AB194" s="23"/>
      <c r="AC194" s="23"/>
      <c r="AD194" s="23"/>
      <c r="AE194" s="18" t="s">
        <v>64</v>
      </c>
      <c r="AF194" s="23"/>
      <c r="AG194" s="18" t="s">
        <v>64</v>
      </c>
      <c r="AH194" s="23"/>
    </row>
    <row r="195" spans="1:39" ht="12.75" customHeight="1" x14ac:dyDescent="0.35">
      <c r="A195" s="37"/>
      <c r="B195" s="94" t="str">
        <f t="shared" si="4"/>
        <v>Gross written premiums - insurance (aka direct) - new business</v>
      </c>
      <c r="C195" s="24" t="s">
        <v>67</v>
      </c>
      <c r="D195" s="20"/>
      <c r="E195" s="21"/>
      <c r="F195" s="18" t="s">
        <v>64</v>
      </c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18" t="s">
        <v>64</v>
      </c>
      <c r="R195" s="22"/>
      <c r="S195" s="22"/>
      <c r="T195" s="22"/>
      <c r="U195" s="22"/>
      <c r="V195" s="22"/>
      <c r="W195" s="22"/>
      <c r="X195" s="22"/>
      <c r="Y195" s="22"/>
      <c r="Z195" s="18" t="s">
        <v>64</v>
      </c>
      <c r="AA195" s="23"/>
      <c r="AB195" s="23"/>
      <c r="AC195" s="23"/>
      <c r="AD195" s="23"/>
      <c r="AE195" s="18" t="s">
        <v>64</v>
      </c>
      <c r="AF195" s="23"/>
      <c r="AG195" s="18" t="s">
        <v>64</v>
      </c>
      <c r="AH195" s="23"/>
    </row>
    <row r="196" spans="1:39" x14ac:dyDescent="0.35">
      <c r="A196" s="37"/>
      <c r="B196" s="62" t="str">
        <f t="shared" si="4"/>
        <v>Gross written premiums - accepted reinsurance</v>
      </c>
      <c r="C196" s="24" t="s">
        <v>68</v>
      </c>
      <c r="D196" s="20"/>
      <c r="E196" s="21"/>
      <c r="F196" s="18" t="s">
        <v>64</v>
      </c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18" t="s">
        <v>64</v>
      </c>
      <c r="R196" s="22"/>
      <c r="S196" s="22"/>
      <c r="T196" s="22"/>
      <c r="U196" s="22"/>
      <c r="V196" s="22"/>
      <c r="W196" s="22"/>
      <c r="X196" s="22"/>
      <c r="Y196" s="22"/>
      <c r="Z196" s="18" t="s">
        <v>64</v>
      </c>
      <c r="AA196" s="22"/>
      <c r="AB196" s="22"/>
      <c r="AC196" s="22"/>
      <c r="AD196" s="22"/>
      <c r="AE196" s="18" t="s">
        <v>64</v>
      </c>
      <c r="AF196" s="23"/>
      <c r="AG196" s="18" t="s">
        <v>64</v>
      </c>
      <c r="AH196" s="23"/>
    </row>
    <row r="197" spans="1:39" ht="12.75" customHeight="1" x14ac:dyDescent="0.35">
      <c r="A197" s="37"/>
      <c r="B197" s="63" t="str">
        <f t="shared" si="4"/>
        <v>Net written premiums</v>
      </c>
      <c r="C197" s="25" t="s">
        <v>72</v>
      </c>
      <c r="D197" s="20"/>
      <c r="E197" s="21"/>
      <c r="F197" s="18" t="s">
        <v>64</v>
      </c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18" t="s">
        <v>64</v>
      </c>
      <c r="R197" s="22"/>
      <c r="S197" s="22"/>
      <c r="T197" s="22"/>
      <c r="U197" s="22"/>
      <c r="V197" s="22"/>
      <c r="W197" s="22"/>
      <c r="X197" s="22"/>
      <c r="Y197" s="22"/>
      <c r="Z197" s="18" t="s">
        <v>64</v>
      </c>
      <c r="AA197" s="22"/>
      <c r="AB197" s="22"/>
      <c r="AC197" s="22"/>
      <c r="AD197" s="22"/>
      <c r="AE197" s="18" t="s">
        <v>64</v>
      </c>
      <c r="AF197" s="23"/>
      <c r="AG197" s="18" t="s">
        <v>64</v>
      </c>
      <c r="AH197" s="23"/>
    </row>
    <row r="198" spans="1:39" ht="12.75" customHeight="1" x14ac:dyDescent="0.35">
      <c r="A198" s="37"/>
      <c r="B198" s="63" t="str">
        <f t="shared" si="4"/>
        <v>Gross earned premiums</v>
      </c>
      <c r="C198" s="25" t="s">
        <v>73</v>
      </c>
      <c r="D198" s="20"/>
      <c r="E198" s="21"/>
      <c r="F198" s="18" t="s">
        <v>64</v>
      </c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18" t="s">
        <v>64</v>
      </c>
      <c r="R198" s="22"/>
      <c r="S198" s="22"/>
      <c r="T198" s="22"/>
      <c r="U198" s="22"/>
      <c r="V198" s="22"/>
      <c r="W198" s="22"/>
      <c r="X198" s="22"/>
      <c r="Y198" s="22"/>
      <c r="Z198" s="18" t="s">
        <v>64</v>
      </c>
      <c r="AA198" s="22"/>
      <c r="AB198" s="22"/>
      <c r="AC198" s="22"/>
      <c r="AD198" s="22"/>
      <c r="AE198" s="18" t="s">
        <v>64</v>
      </c>
      <c r="AF198" s="23"/>
      <c r="AG198" s="18" t="s">
        <v>64</v>
      </c>
      <c r="AH198" s="23"/>
    </row>
    <row r="199" spans="1:39" ht="12.75" customHeight="1" x14ac:dyDescent="0.35">
      <c r="A199" s="37"/>
      <c r="B199" s="63" t="str">
        <f t="shared" si="4"/>
        <v>Net earned premiums [includes any premiums from business transfers-in]</v>
      </c>
      <c r="C199" s="25" t="s">
        <v>77</v>
      </c>
      <c r="D199" s="20"/>
      <c r="E199" s="21"/>
      <c r="F199" s="18" t="s">
        <v>64</v>
      </c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18" t="s">
        <v>64</v>
      </c>
      <c r="R199" s="22"/>
      <c r="S199" s="22"/>
      <c r="T199" s="22"/>
      <c r="U199" s="22"/>
      <c r="V199" s="22"/>
      <c r="W199" s="22"/>
      <c r="X199" s="22"/>
      <c r="Y199" s="22"/>
      <c r="Z199" s="18" t="s">
        <v>64</v>
      </c>
      <c r="AA199" s="22"/>
      <c r="AB199" s="22"/>
      <c r="AC199" s="22"/>
      <c r="AD199" s="22"/>
      <c r="AE199" s="18" t="s">
        <v>64</v>
      </c>
      <c r="AF199" s="23"/>
      <c r="AG199" s="18" t="s">
        <v>64</v>
      </c>
      <c r="AH199" s="23"/>
    </row>
    <row r="200" spans="1:39" x14ac:dyDescent="0.35">
      <c r="A200" s="37"/>
      <c r="B200" s="95" t="str">
        <f t="shared" si="4"/>
        <v>Net earned premiums from business transfers-in</v>
      </c>
      <c r="C200" s="25" t="s">
        <v>78</v>
      </c>
      <c r="D200" s="21"/>
      <c r="E200" s="21"/>
      <c r="F200" s="18" t="s">
        <v>64</v>
      </c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18" t="s">
        <v>64</v>
      </c>
      <c r="R200" s="22"/>
      <c r="S200" s="22"/>
      <c r="T200" s="22"/>
      <c r="U200" s="22"/>
      <c r="V200" s="22"/>
      <c r="W200" s="22"/>
      <c r="X200" s="22"/>
      <c r="Y200" s="22"/>
      <c r="Z200" s="18" t="s">
        <v>64</v>
      </c>
      <c r="AA200" s="22"/>
      <c r="AB200" s="22"/>
      <c r="AC200" s="22"/>
      <c r="AD200" s="22"/>
      <c r="AE200" s="18" t="s">
        <v>64</v>
      </c>
      <c r="AF200" s="22"/>
      <c r="AG200" s="18" t="s">
        <v>64</v>
      </c>
      <c r="AH200" s="22"/>
    </row>
    <row r="201" spans="1:39" ht="12.75" customHeight="1" x14ac:dyDescent="0.35">
      <c r="A201" s="37"/>
      <c r="B201" s="63" t="str">
        <f t="shared" si="4"/>
        <v>Investment income and investment gains / (losses) [= investment income plus realised and unrealised gains / (losses)]</v>
      </c>
      <c r="C201" s="25" t="s">
        <v>84</v>
      </c>
      <c r="D201" s="21"/>
      <c r="E201" s="20"/>
      <c r="F201" s="18" t="s">
        <v>64</v>
      </c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18" t="s">
        <v>64</v>
      </c>
      <c r="R201" s="23"/>
      <c r="S201" s="23"/>
      <c r="T201" s="23"/>
      <c r="U201" s="23"/>
      <c r="V201" s="23"/>
      <c r="W201" s="23"/>
      <c r="X201" s="23"/>
      <c r="Y201" s="23"/>
      <c r="Z201" s="18" t="s">
        <v>64</v>
      </c>
      <c r="AA201" s="23"/>
      <c r="AB201" s="23"/>
      <c r="AC201" s="23"/>
      <c r="AD201" s="23"/>
      <c r="AE201" s="18" t="s">
        <v>64</v>
      </c>
      <c r="AF201" s="23"/>
      <c r="AG201" s="18" t="s">
        <v>64</v>
      </c>
      <c r="AH201" s="23"/>
    </row>
    <row r="202" spans="1:39" ht="12.75" customHeight="1" x14ac:dyDescent="0.35">
      <c r="A202" s="37"/>
      <c r="B202" s="101" t="str">
        <f t="shared" si="4"/>
        <v>Other earned income</v>
      </c>
      <c r="C202" s="25" t="s">
        <v>85</v>
      </c>
      <c r="D202" s="21"/>
      <c r="E202" s="20"/>
      <c r="F202" s="18" t="s">
        <v>64</v>
      </c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18" t="s">
        <v>64</v>
      </c>
      <c r="R202" s="23"/>
      <c r="S202" s="23"/>
      <c r="T202" s="23"/>
      <c r="U202" s="23"/>
      <c r="V202" s="23"/>
      <c r="W202" s="23"/>
      <c r="X202" s="23"/>
      <c r="Y202" s="23"/>
      <c r="Z202" s="18" t="s">
        <v>64</v>
      </c>
      <c r="AA202" s="23"/>
      <c r="AB202" s="23"/>
      <c r="AC202" s="23"/>
      <c r="AD202" s="23"/>
      <c r="AE202" s="18" t="s">
        <v>64</v>
      </c>
      <c r="AF202" s="23"/>
      <c r="AG202" s="18" t="s">
        <v>64</v>
      </c>
      <c r="AH202" s="23"/>
    </row>
    <row r="203" spans="1:39" ht="12.75" customHeight="1" x14ac:dyDescent="0.35">
      <c r="A203" s="37"/>
      <c r="B203" s="97" t="str">
        <f t="shared" si="4"/>
        <v>Total earned income [= Net earned premiums + Investment income + Realised and unrealised gains + Other earned income]</v>
      </c>
      <c r="C203" s="25" t="s">
        <v>86</v>
      </c>
      <c r="D203" s="21"/>
      <c r="E203" s="20"/>
      <c r="F203" s="18" t="s">
        <v>64</v>
      </c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18" t="s">
        <v>64</v>
      </c>
      <c r="R203" s="23"/>
      <c r="S203" s="23"/>
      <c r="T203" s="23"/>
      <c r="U203" s="23"/>
      <c r="V203" s="23"/>
      <c r="W203" s="23"/>
      <c r="X203" s="23"/>
      <c r="Y203" s="23"/>
      <c r="Z203" s="18" t="s">
        <v>64</v>
      </c>
      <c r="AA203" s="23"/>
      <c r="AB203" s="23"/>
      <c r="AC203" s="23"/>
      <c r="AD203" s="23"/>
      <c r="AE203" s="18" t="s">
        <v>64</v>
      </c>
      <c r="AF203" s="23"/>
      <c r="AG203" s="18" t="s">
        <v>64</v>
      </c>
      <c r="AH203" s="23"/>
    </row>
    <row r="204" spans="1:39" ht="12.75" customHeight="1" x14ac:dyDescent="0.35">
      <c r="A204" s="37"/>
      <c r="B204" s="29" t="str">
        <f t="shared" si="4"/>
        <v>Expenditure</v>
      </c>
      <c r="C204" s="25" t="s">
        <v>88</v>
      </c>
      <c r="D204" s="18" t="s">
        <v>64</v>
      </c>
      <c r="E204" s="18" t="s">
        <v>64</v>
      </c>
      <c r="F204" s="18" t="s">
        <v>64</v>
      </c>
      <c r="G204" s="18" t="s">
        <v>64</v>
      </c>
      <c r="H204" s="18" t="s">
        <v>64</v>
      </c>
      <c r="I204" s="18" t="s">
        <v>64</v>
      </c>
      <c r="J204" s="18" t="s">
        <v>64</v>
      </c>
      <c r="K204" s="18" t="s">
        <v>64</v>
      </c>
      <c r="L204" s="18" t="s">
        <v>64</v>
      </c>
      <c r="M204" s="18" t="s">
        <v>64</v>
      </c>
      <c r="N204" s="18" t="s">
        <v>64</v>
      </c>
      <c r="O204" s="18" t="s">
        <v>64</v>
      </c>
      <c r="P204" s="18" t="s">
        <v>64</v>
      </c>
      <c r="Q204" s="18" t="s">
        <v>64</v>
      </c>
      <c r="R204" s="18" t="s">
        <v>64</v>
      </c>
      <c r="S204" s="18" t="s">
        <v>64</v>
      </c>
      <c r="T204" s="18" t="s">
        <v>64</v>
      </c>
      <c r="U204" s="18" t="s">
        <v>64</v>
      </c>
      <c r="V204" s="18" t="s">
        <v>64</v>
      </c>
      <c r="W204" s="18" t="s">
        <v>64</v>
      </c>
      <c r="X204" s="18" t="s">
        <v>64</v>
      </c>
      <c r="Y204" s="18" t="s">
        <v>64</v>
      </c>
      <c r="Z204" s="18" t="s">
        <v>64</v>
      </c>
      <c r="AA204" s="18" t="s">
        <v>64</v>
      </c>
      <c r="AB204" s="18" t="s">
        <v>64</v>
      </c>
      <c r="AC204" s="18" t="s">
        <v>64</v>
      </c>
      <c r="AD204" s="18" t="s">
        <v>64</v>
      </c>
      <c r="AE204" s="18" t="s">
        <v>64</v>
      </c>
      <c r="AF204" s="18" t="s">
        <v>64</v>
      </c>
      <c r="AG204" s="18" t="s">
        <v>64</v>
      </c>
      <c r="AH204" s="18" t="s">
        <v>64</v>
      </c>
    </row>
    <row r="205" spans="1:39" ht="12.75" customHeight="1" x14ac:dyDescent="0.35">
      <c r="A205" s="37"/>
      <c r="B205" s="63" t="str">
        <f t="shared" si="4"/>
        <v>Claims incurred - gross (undiscounted) [includes allocated loss adjustment expenses (ALAE) reported in R0820]</v>
      </c>
      <c r="C205" s="25" t="s">
        <v>89</v>
      </c>
      <c r="D205" s="20"/>
      <c r="E205" s="21"/>
      <c r="F205" s="18" t="s">
        <v>64</v>
      </c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18" t="s">
        <v>64</v>
      </c>
      <c r="R205" s="22"/>
      <c r="S205" s="22"/>
      <c r="T205" s="22"/>
      <c r="U205" s="22"/>
      <c r="V205" s="22"/>
      <c r="W205" s="22"/>
      <c r="X205" s="22"/>
      <c r="Y205" s="22"/>
      <c r="Z205" s="18" t="s">
        <v>64</v>
      </c>
      <c r="AA205" s="22"/>
      <c r="AB205" s="22"/>
      <c r="AC205" s="22"/>
      <c r="AD205" s="22"/>
      <c r="AE205" s="18" t="s">
        <v>64</v>
      </c>
      <c r="AF205" s="23"/>
      <c r="AG205" s="18" t="s">
        <v>64</v>
      </c>
      <c r="AH205" s="23"/>
    </row>
    <row r="206" spans="1:39" ht="12.75" customHeight="1" x14ac:dyDescent="0.35">
      <c r="A206" s="37"/>
      <c r="B206" s="75" t="str">
        <f t="shared" si="4"/>
        <v xml:space="preserve">Claims incurred - gross undiscounted: claim events that occurred prior to the period	</v>
      </c>
      <c r="C206" s="25" t="s">
        <v>97</v>
      </c>
      <c r="D206" s="20"/>
      <c r="E206" s="21"/>
      <c r="F206" s="18" t="s">
        <v>64</v>
      </c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18" t="s">
        <v>64</v>
      </c>
      <c r="R206" s="22"/>
      <c r="S206" s="22"/>
      <c r="T206" s="22"/>
      <c r="U206" s="22"/>
      <c r="V206" s="22"/>
      <c r="W206" s="22"/>
      <c r="X206" s="22"/>
      <c r="Y206" s="22"/>
      <c r="Z206" s="18" t="s">
        <v>64</v>
      </c>
      <c r="AA206" s="22"/>
      <c r="AB206" s="22"/>
      <c r="AC206" s="22"/>
      <c r="AD206" s="22"/>
      <c r="AE206" s="18" t="s">
        <v>64</v>
      </c>
      <c r="AF206" s="23"/>
      <c r="AG206" s="18" t="s">
        <v>64</v>
      </c>
      <c r="AH206" s="23"/>
    </row>
    <row r="207" spans="1:39" s="37" customFormat="1" ht="12.75" customHeight="1" x14ac:dyDescent="0.35">
      <c r="B207" s="63" t="str">
        <f t="shared" si="4"/>
        <v>Claims incurred - net (undiscounted) [includes allocated loss adjustment expenses (ALAE)]</v>
      </c>
      <c r="C207" s="25" t="s">
        <v>100</v>
      </c>
      <c r="D207" s="20"/>
      <c r="E207" s="21"/>
      <c r="F207" s="18" t="s">
        <v>64</v>
      </c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18" t="s">
        <v>64</v>
      </c>
      <c r="R207" s="22"/>
      <c r="S207" s="22"/>
      <c r="T207" s="22"/>
      <c r="U207" s="22"/>
      <c r="V207" s="22"/>
      <c r="W207" s="22"/>
      <c r="X207" s="22"/>
      <c r="Y207" s="22"/>
      <c r="Z207" s="18" t="s">
        <v>64</v>
      </c>
      <c r="AA207" s="22"/>
      <c r="AB207" s="22"/>
      <c r="AC207" s="22"/>
      <c r="AD207" s="22"/>
      <c r="AE207" s="18" t="s">
        <v>64</v>
      </c>
      <c r="AF207" s="23"/>
      <c r="AG207" s="18" t="s">
        <v>64</v>
      </c>
      <c r="AH207" s="23"/>
      <c r="AI207" s="3"/>
      <c r="AJ207" s="3"/>
      <c r="AK207" s="3"/>
      <c r="AL207" s="1"/>
      <c r="AM207" s="1"/>
    </row>
    <row r="208" spans="1:39" s="37" customFormat="1" ht="12.75" customHeight="1" x14ac:dyDescent="0.35">
      <c r="B208" s="95" t="str">
        <f t="shared" si="4"/>
        <v>Net claims incurred - undiscounted: claim events that occurred prior to the period</v>
      </c>
      <c r="C208" s="25" t="s">
        <v>106</v>
      </c>
      <c r="D208" s="20"/>
      <c r="E208" s="21"/>
      <c r="F208" s="18" t="s">
        <v>64</v>
      </c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18" t="s">
        <v>64</v>
      </c>
      <c r="R208" s="22"/>
      <c r="S208" s="22"/>
      <c r="T208" s="22"/>
      <c r="U208" s="22"/>
      <c r="V208" s="22"/>
      <c r="W208" s="22"/>
      <c r="X208" s="22"/>
      <c r="Y208" s="22"/>
      <c r="Z208" s="18" t="s">
        <v>64</v>
      </c>
      <c r="AA208" s="22"/>
      <c r="AB208" s="22"/>
      <c r="AC208" s="22"/>
      <c r="AD208" s="22"/>
      <c r="AE208" s="18" t="s">
        <v>64</v>
      </c>
      <c r="AF208" s="23"/>
      <c r="AG208" s="18" t="s">
        <v>64</v>
      </c>
      <c r="AH208" s="23"/>
      <c r="AI208" s="3"/>
      <c r="AJ208" s="3"/>
      <c r="AK208" s="3"/>
      <c r="AL208" s="1"/>
      <c r="AM208" s="1"/>
    </row>
    <row r="209" spans="2:39" s="37" customFormat="1" ht="12.75" customHeight="1" x14ac:dyDescent="0.35">
      <c r="B209" s="63" t="str">
        <f t="shared" si="4"/>
        <v>Claims incurred - net (discounted)</v>
      </c>
      <c r="C209" s="25" t="s">
        <v>110</v>
      </c>
      <c r="D209" s="21"/>
      <c r="E209" s="21"/>
      <c r="F209" s="18" t="s">
        <v>64</v>
      </c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18" t="s">
        <v>64</v>
      </c>
      <c r="R209" s="23"/>
      <c r="S209" s="23"/>
      <c r="T209" s="23"/>
      <c r="U209" s="23"/>
      <c r="V209" s="23"/>
      <c r="W209" s="23"/>
      <c r="X209" s="23"/>
      <c r="Y209" s="23"/>
      <c r="Z209" s="18" t="s">
        <v>64</v>
      </c>
      <c r="AA209" s="23"/>
      <c r="AB209" s="23"/>
      <c r="AC209" s="23"/>
      <c r="AD209" s="23"/>
      <c r="AE209" s="18" t="s">
        <v>64</v>
      </c>
      <c r="AF209" s="22"/>
      <c r="AG209" s="18" t="s">
        <v>64</v>
      </c>
      <c r="AH209" s="22"/>
      <c r="AI209" s="3"/>
      <c r="AJ209" s="3"/>
      <c r="AK209" s="3"/>
      <c r="AL209" s="1"/>
      <c r="AM209" s="1"/>
    </row>
    <row r="210" spans="2:39" s="37" customFormat="1" ht="12.75" customHeight="1" x14ac:dyDescent="0.35">
      <c r="B210" s="95" t="str">
        <f t="shared" si="4"/>
        <v>Claims incurred - net (discounted) - relating to business transfers - out</v>
      </c>
      <c r="C210" s="25" t="s">
        <v>112</v>
      </c>
      <c r="D210" s="21"/>
      <c r="E210" s="21"/>
      <c r="F210" s="18" t="s">
        <v>64</v>
      </c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18" t="s">
        <v>64</v>
      </c>
      <c r="R210" s="22"/>
      <c r="S210" s="22"/>
      <c r="T210" s="22"/>
      <c r="U210" s="22"/>
      <c r="V210" s="22"/>
      <c r="W210" s="22"/>
      <c r="X210" s="22"/>
      <c r="Y210" s="22"/>
      <c r="Z210" s="18" t="s">
        <v>64</v>
      </c>
      <c r="AA210" s="22"/>
      <c r="AB210" s="22"/>
      <c r="AC210" s="22"/>
      <c r="AD210" s="22"/>
      <c r="AE210" s="18" t="s">
        <v>64</v>
      </c>
      <c r="AF210" s="22"/>
      <c r="AG210" s="18" t="s">
        <v>64</v>
      </c>
      <c r="AH210" s="22"/>
      <c r="AI210" s="3"/>
      <c r="AJ210" s="3"/>
      <c r="AK210" s="3"/>
      <c r="AL210" s="1"/>
      <c r="AM210" s="1"/>
    </row>
    <row r="211" spans="2:39" s="37" customFormat="1" ht="45" customHeight="1" x14ac:dyDescent="0.35">
      <c r="B211" s="64" t="str">
        <f t="shared" si="4"/>
        <v>Technical expenses incurred net of reinsurance ceded [Derived as : (administrative expenses) plus (investment management expenses) plus (claims management costs - other than ALAE) plus (acquisition costs - commission) plus (acquisition costs - other) less (reinsurance commissions and profit participations) plus (overhead expenses) ]</v>
      </c>
      <c r="C211" s="25" t="s">
        <v>114</v>
      </c>
      <c r="D211" s="21"/>
      <c r="E211" s="20"/>
      <c r="F211" s="18" t="s">
        <v>64</v>
      </c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18" t="s">
        <v>64</v>
      </c>
      <c r="R211" s="23"/>
      <c r="S211" s="23"/>
      <c r="T211" s="23"/>
      <c r="U211" s="23"/>
      <c r="V211" s="23"/>
      <c r="W211" s="23"/>
      <c r="X211" s="23"/>
      <c r="Y211" s="23"/>
      <c r="Z211" s="18" t="s">
        <v>64</v>
      </c>
      <c r="AA211" s="23"/>
      <c r="AB211" s="23"/>
      <c r="AC211" s="23"/>
      <c r="AD211" s="23"/>
      <c r="AE211" s="18" t="s">
        <v>64</v>
      </c>
      <c r="AF211" s="23"/>
      <c r="AG211" s="18" t="s">
        <v>64</v>
      </c>
      <c r="AH211" s="23"/>
      <c r="AI211" s="3"/>
      <c r="AJ211" s="3"/>
      <c r="AK211" s="3"/>
      <c r="AL211" s="1"/>
      <c r="AM211" s="1"/>
    </row>
    <row r="212" spans="2:39" s="37" customFormat="1" ht="12.75" customHeight="1" x14ac:dyDescent="0.35">
      <c r="B212" s="95" t="str">
        <f t="shared" si="4"/>
        <v>Acquisition costs - commission</v>
      </c>
      <c r="C212" s="25" t="s">
        <v>117</v>
      </c>
      <c r="D212" s="20"/>
      <c r="E212" s="21"/>
      <c r="F212" s="18" t="s">
        <v>64</v>
      </c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18" t="s">
        <v>64</v>
      </c>
      <c r="R212" s="22"/>
      <c r="S212" s="22"/>
      <c r="T212" s="22"/>
      <c r="U212" s="22"/>
      <c r="V212" s="22"/>
      <c r="W212" s="22"/>
      <c r="X212" s="22"/>
      <c r="Y212" s="22"/>
      <c r="Z212" s="18" t="s">
        <v>64</v>
      </c>
      <c r="AA212" s="22"/>
      <c r="AB212" s="22"/>
      <c r="AC212" s="22"/>
      <c r="AD212" s="22"/>
      <c r="AE212" s="18" t="s">
        <v>64</v>
      </c>
      <c r="AF212" s="23"/>
      <c r="AG212" s="18" t="s">
        <v>64</v>
      </c>
      <c r="AH212" s="23"/>
      <c r="AI212" s="3"/>
      <c r="AJ212" s="3"/>
      <c r="AK212" s="3"/>
      <c r="AL212" s="1"/>
      <c r="AM212" s="1"/>
    </row>
    <row r="213" spans="2:39" s="37" customFormat="1" ht="12.75" customHeight="1" x14ac:dyDescent="0.35">
      <c r="B213" s="63" t="str">
        <f t="shared" si="4"/>
        <v>Interest paid or payable</v>
      </c>
      <c r="C213" s="25" t="s">
        <v>122</v>
      </c>
      <c r="D213" s="21"/>
      <c r="E213" s="20"/>
      <c r="F213" s="18" t="s">
        <v>64</v>
      </c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18" t="s">
        <v>64</v>
      </c>
      <c r="R213" s="23"/>
      <c r="S213" s="23"/>
      <c r="T213" s="23"/>
      <c r="U213" s="23"/>
      <c r="V213" s="23"/>
      <c r="W213" s="23"/>
      <c r="X213" s="23"/>
      <c r="Y213" s="23"/>
      <c r="Z213" s="18" t="s">
        <v>64</v>
      </c>
      <c r="AA213" s="23"/>
      <c r="AB213" s="23"/>
      <c r="AC213" s="23"/>
      <c r="AD213" s="23"/>
      <c r="AE213" s="18" t="s">
        <v>64</v>
      </c>
      <c r="AF213" s="23"/>
      <c r="AG213" s="18" t="s">
        <v>64</v>
      </c>
      <c r="AH213" s="23"/>
      <c r="AI213" s="3"/>
      <c r="AJ213" s="3"/>
      <c r="AK213" s="3"/>
      <c r="AL213" s="1"/>
      <c r="AM213" s="1"/>
    </row>
    <row r="214" spans="2:39" s="37" customFormat="1" ht="29" x14ac:dyDescent="0.35">
      <c r="B214" s="63" t="str">
        <f t="shared" si="4"/>
        <v>Total expenditure (discounted) [= net claims incurred (discounted) + technical expenses incurred net of reinsurance ceded + changes in additional provisions for unexpired risks + interest paid or payable + taxation + other expenditure]</v>
      </c>
      <c r="C214" s="25" t="s">
        <v>126</v>
      </c>
      <c r="D214" s="21"/>
      <c r="E214" s="20"/>
      <c r="F214" s="18" t="s">
        <v>64</v>
      </c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18" t="s">
        <v>64</v>
      </c>
      <c r="R214" s="23"/>
      <c r="S214" s="23"/>
      <c r="T214" s="23"/>
      <c r="U214" s="23"/>
      <c r="V214" s="23"/>
      <c r="W214" s="23"/>
      <c r="X214" s="23"/>
      <c r="Y214" s="23"/>
      <c r="Z214" s="18" t="s">
        <v>64</v>
      </c>
      <c r="AA214" s="23"/>
      <c r="AB214" s="23"/>
      <c r="AC214" s="23"/>
      <c r="AD214" s="23"/>
      <c r="AE214" s="18" t="s">
        <v>64</v>
      </c>
      <c r="AF214" s="23"/>
      <c r="AG214" s="18" t="s">
        <v>64</v>
      </c>
      <c r="AH214" s="23"/>
      <c r="AI214" s="3"/>
      <c r="AJ214" s="3"/>
      <c r="AK214" s="3"/>
      <c r="AL214" s="1"/>
      <c r="AM214" s="1"/>
    </row>
    <row r="215" spans="2:39" s="37" customFormat="1" ht="29" x14ac:dyDescent="0.35">
      <c r="B215" s="98" t="str">
        <f t="shared" si="4"/>
        <v>Total comprehensive income in the period [derived as: (total earned income) less (total incurred expenditure) plus (other comprehensive income) ]</v>
      </c>
      <c r="C215" s="25" t="s">
        <v>128</v>
      </c>
      <c r="D215" s="21"/>
      <c r="E215" s="20"/>
      <c r="F215" s="18" t="s">
        <v>64</v>
      </c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18" t="s">
        <v>64</v>
      </c>
      <c r="R215" s="23"/>
      <c r="S215" s="23"/>
      <c r="T215" s="23"/>
      <c r="U215" s="23"/>
      <c r="V215" s="23"/>
      <c r="W215" s="23"/>
      <c r="X215" s="23"/>
      <c r="Y215" s="23"/>
      <c r="Z215" s="18" t="s">
        <v>64</v>
      </c>
      <c r="AA215" s="23"/>
      <c r="AB215" s="23"/>
      <c r="AC215" s="23"/>
      <c r="AD215" s="23"/>
      <c r="AE215" s="18" t="s">
        <v>64</v>
      </c>
      <c r="AF215" s="23"/>
      <c r="AG215" s="18" t="s">
        <v>64</v>
      </c>
      <c r="AH215" s="23"/>
      <c r="AI215" s="3"/>
      <c r="AJ215" s="3"/>
      <c r="AK215" s="3"/>
      <c r="AL215" s="1"/>
      <c r="AM215" s="1"/>
    </row>
    <row r="216" spans="2:39" s="37" customFormat="1" ht="12.75" customHeight="1" x14ac:dyDescent="0.35">
      <c r="B216" s="98" t="str">
        <f t="shared" si="4"/>
        <v>Dividends paid or payable in period</v>
      </c>
      <c r="C216" s="25" t="s">
        <v>130</v>
      </c>
      <c r="D216" s="21"/>
      <c r="E216" s="20"/>
      <c r="F216" s="18" t="s">
        <v>64</v>
      </c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18" t="s">
        <v>64</v>
      </c>
      <c r="R216" s="23"/>
      <c r="S216" s="23"/>
      <c r="T216" s="23"/>
      <c r="U216" s="23"/>
      <c r="V216" s="23"/>
      <c r="W216" s="23"/>
      <c r="X216" s="23"/>
      <c r="Y216" s="23"/>
      <c r="Z216" s="18" t="s">
        <v>64</v>
      </c>
      <c r="AA216" s="23"/>
      <c r="AB216" s="23"/>
      <c r="AC216" s="23"/>
      <c r="AD216" s="23"/>
      <c r="AE216" s="18" t="s">
        <v>64</v>
      </c>
      <c r="AF216" s="23"/>
      <c r="AG216" s="18" t="s">
        <v>64</v>
      </c>
      <c r="AH216" s="23"/>
      <c r="AI216" s="3"/>
      <c r="AJ216" s="3"/>
      <c r="AK216" s="3"/>
      <c r="AL216" s="1"/>
      <c r="AM216" s="1"/>
    </row>
    <row r="217" spans="2:39" x14ac:dyDescent="0.35">
      <c r="B217" s="71" t="str">
        <f t="shared" si="4"/>
        <v>Exposure</v>
      </c>
      <c r="C217" s="25" t="s">
        <v>438</v>
      </c>
      <c r="D217" s="18" t="s">
        <v>64</v>
      </c>
      <c r="E217" s="18" t="s">
        <v>64</v>
      </c>
      <c r="F217" s="18" t="s">
        <v>64</v>
      </c>
      <c r="G217" s="18" t="s">
        <v>64</v>
      </c>
      <c r="H217" s="18" t="s">
        <v>64</v>
      </c>
      <c r="I217" s="18" t="s">
        <v>64</v>
      </c>
      <c r="J217" s="18" t="s">
        <v>64</v>
      </c>
      <c r="K217" s="18" t="s">
        <v>64</v>
      </c>
      <c r="L217" s="18" t="s">
        <v>64</v>
      </c>
      <c r="M217" s="18" t="s">
        <v>64</v>
      </c>
      <c r="N217" s="18" t="s">
        <v>64</v>
      </c>
      <c r="O217" s="18" t="s">
        <v>64</v>
      </c>
      <c r="P217" s="18" t="s">
        <v>64</v>
      </c>
      <c r="Q217" s="18" t="s">
        <v>64</v>
      </c>
      <c r="R217" s="18" t="s">
        <v>64</v>
      </c>
      <c r="S217" s="18" t="s">
        <v>64</v>
      </c>
      <c r="T217" s="18" t="s">
        <v>64</v>
      </c>
      <c r="U217" s="18" t="s">
        <v>64</v>
      </c>
      <c r="V217" s="18" t="s">
        <v>64</v>
      </c>
      <c r="W217" s="18" t="s">
        <v>64</v>
      </c>
      <c r="X217" s="18" t="s">
        <v>64</v>
      </c>
      <c r="Y217" s="18" t="s">
        <v>64</v>
      </c>
      <c r="Z217" s="18" t="s">
        <v>64</v>
      </c>
      <c r="AA217" s="18" t="s">
        <v>64</v>
      </c>
      <c r="AB217" s="18" t="s">
        <v>64</v>
      </c>
      <c r="AC217" s="18" t="s">
        <v>64</v>
      </c>
      <c r="AD217" s="18" t="s">
        <v>64</v>
      </c>
      <c r="AE217" s="18" t="s">
        <v>64</v>
      </c>
      <c r="AF217" s="18" t="s">
        <v>64</v>
      </c>
      <c r="AG217" s="18" t="s">
        <v>64</v>
      </c>
      <c r="AH217" s="18" t="s">
        <v>64</v>
      </c>
    </row>
    <row r="218" spans="2:39" s="37" customFormat="1" ht="12.75" customHeight="1" x14ac:dyDescent="0.35">
      <c r="B218" s="99" t="str">
        <f t="shared" si="4"/>
        <v>Number of risks written in the period - insurance (aka direct) - both new and renewal business [includes numbers of new risks reported in R1720]</v>
      </c>
      <c r="C218" s="25" t="s">
        <v>131</v>
      </c>
      <c r="D218" s="20"/>
      <c r="E218" s="20"/>
      <c r="F218" s="18" t="s">
        <v>64</v>
      </c>
      <c r="G218" s="22"/>
      <c r="H218" s="22"/>
      <c r="I218" s="32"/>
      <c r="J218" s="32"/>
      <c r="K218" s="32"/>
      <c r="L218" s="32"/>
      <c r="M218" s="32"/>
      <c r="N218" s="21"/>
      <c r="O218" s="22"/>
      <c r="P218" s="21"/>
      <c r="Q218" s="18" t="s">
        <v>64</v>
      </c>
      <c r="R218" s="21"/>
      <c r="S218" s="21"/>
      <c r="T218" s="21"/>
      <c r="U218" s="21"/>
      <c r="V218" s="21"/>
      <c r="W218" s="22"/>
      <c r="X218" s="22"/>
      <c r="Y218" s="22"/>
      <c r="Z218" s="18" t="s">
        <v>64</v>
      </c>
      <c r="AA218" s="23"/>
      <c r="AB218" s="23"/>
      <c r="AC218" s="23"/>
      <c r="AD218" s="23"/>
      <c r="AE218" s="18" t="s">
        <v>64</v>
      </c>
      <c r="AF218" s="23"/>
      <c r="AG218" s="18" t="s">
        <v>64</v>
      </c>
      <c r="AH218" s="23"/>
      <c r="AI218" s="3"/>
      <c r="AJ218" s="3"/>
      <c r="AK218" s="3"/>
      <c r="AL218" s="1"/>
      <c r="AM218" s="1"/>
    </row>
    <row r="219" spans="2:39" s="37" customFormat="1" ht="12.75" customHeight="1" x14ac:dyDescent="0.35">
      <c r="B219" s="63" t="str">
        <f t="shared" si="4"/>
        <v>Number of risks written in the period - insurance (aka direct) - new business</v>
      </c>
      <c r="C219" s="25" t="s">
        <v>132</v>
      </c>
      <c r="D219" s="20"/>
      <c r="E219" s="20"/>
      <c r="F219" s="18" t="s">
        <v>64</v>
      </c>
      <c r="G219" s="22"/>
      <c r="H219" s="22"/>
      <c r="I219" s="20"/>
      <c r="J219" s="33"/>
      <c r="K219" s="20"/>
      <c r="L219" s="33"/>
      <c r="M219" s="20"/>
      <c r="N219" s="23"/>
      <c r="O219" s="22"/>
      <c r="P219" s="23"/>
      <c r="Q219" s="18" t="s">
        <v>64</v>
      </c>
      <c r="R219" s="23"/>
      <c r="S219" s="23"/>
      <c r="T219" s="23"/>
      <c r="U219" s="23"/>
      <c r="V219" s="23"/>
      <c r="W219" s="23"/>
      <c r="X219" s="23"/>
      <c r="Y219" s="23"/>
      <c r="Z219" s="18" t="s">
        <v>64</v>
      </c>
      <c r="AA219" s="23"/>
      <c r="AB219" s="23"/>
      <c r="AC219" s="23"/>
      <c r="AD219" s="23"/>
      <c r="AE219" s="18" t="s">
        <v>64</v>
      </c>
      <c r="AF219" s="23"/>
      <c r="AG219" s="18" t="s">
        <v>64</v>
      </c>
      <c r="AH219" s="23"/>
      <c r="AI219" s="3"/>
      <c r="AJ219" s="3"/>
      <c r="AK219" s="3"/>
      <c r="AL219" s="1"/>
      <c r="AM219" s="1"/>
    </row>
    <row r="220" spans="2:39" s="37" customFormat="1" ht="12.75" customHeight="1" x14ac:dyDescent="0.35">
      <c r="B220" s="100" t="str">
        <f t="shared" si="4"/>
        <v>Sum insured in-force at end of the period - insurance (aka direct)</v>
      </c>
      <c r="C220" s="25" t="s">
        <v>133</v>
      </c>
      <c r="D220" s="20"/>
      <c r="E220" s="20"/>
      <c r="F220" s="18" t="s">
        <v>64</v>
      </c>
      <c r="G220" s="21"/>
      <c r="H220" s="21"/>
      <c r="I220" s="21"/>
      <c r="J220" s="21"/>
      <c r="K220" s="21"/>
      <c r="L220" s="21"/>
      <c r="M220" s="21"/>
      <c r="N220" s="22"/>
      <c r="O220" s="21"/>
      <c r="P220" s="22"/>
      <c r="Q220" s="18" t="s">
        <v>64</v>
      </c>
      <c r="R220" s="22"/>
      <c r="S220" s="22"/>
      <c r="T220" s="22"/>
      <c r="U220" s="22"/>
      <c r="V220" s="22"/>
      <c r="W220" s="21"/>
      <c r="X220" s="21"/>
      <c r="Y220" s="21"/>
      <c r="Z220" s="18" t="s">
        <v>64</v>
      </c>
      <c r="AA220" s="23"/>
      <c r="AB220" s="23"/>
      <c r="AC220" s="23"/>
      <c r="AD220" s="23"/>
      <c r="AE220" s="18" t="s">
        <v>64</v>
      </c>
      <c r="AF220" s="23"/>
      <c r="AG220" s="18" t="s">
        <v>64</v>
      </c>
      <c r="AH220" s="23"/>
      <c r="AI220" s="3"/>
      <c r="AJ220" s="3"/>
      <c r="AK220" s="3"/>
      <c r="AL220" s="1"/>
      <c r="AM220" s="1"/>
    </row>
    <row r="221" spans="2:39" s="37" customFormat="1" ht="12.75" customHeight="1" x14ac:dyDescent="0.35">
      <c r="B221" s="71" t="str">
        <f t="shared" ref="B221:B228" si="5">INDEX(B$18:B$98,MATCH(C221,C$18:C$98,0))</f>
        <v>Balance sheet (Solvency II basis) at end of the period</v>
      </c>
      <c r="C221" s="25" t="s">
        <v>135</v>
      </c>
      <c r="D221" s="18" t="s">
        <v>64</v>
      </c>
      <c r="E221" s="18" t="s">
        <v>64</v>
      </c>
      <c r="F221" s="18" t="s">
        <v>64</v>
      </c>
      <c r="G221" s="18" t="s">
        <v>64</v>
      </c>
      <c r="H221" s="18" t="s">
        <v>64</v>
      </c>
      <c r="I221" s="18" t="s">
        <v>64</v>
      </c>
      <c r="J221" s="18" t="s">
        <v>64</v>
      </c>
      <c r="K221" s="18" t="s">
        <v>64</v>
      </c>
      <c r="L221" s="18" t="s">
        <v>64</v>
      </c>
      <c r="M221" s="18" t="s">
        <v>64</v>
      </c>
      <c r="N221" s="18" t="s">
        <v>64</v>
      </c>
      <c r="O221" s="18" t="s">
        <v>64</v>
      </c>
      <c r="P221" s="18" t="s">
        <v>64</v>
      </c>
      <c r="Q221" s="18" t="s">
        <v>64</v>
      </c>
      <c r="R221" s="18" t="s">
        <v>64</v>
      </c>
      <c r="S221" s="18" t="s">
        <v>64</v>
      </c>
      <c r="T221" s="18" t="s">
        <v>64</v>
      </c>
      <c r="U221" s="18" t="s">
        <v>64</v>
      </c>
      <c r="V221" s="18" t="s">
        <v>64</v>
      </c>
      <c r="W221" s="18" t="s">
        <v>64</v>
      </c>
      <c r="X221" s="18" t="s">
        <v>64</v>
      </c>
      <c r="Y221" s="18" t="s">
        <v>64</v>
      </c>
      <c r="Z221" s="18" t="s">
        <v>64</v>
      </c>
      <c r="AA221" s="18" t="s">
        <v>64</v>
      </c>
      <c r="AB221" s="18" t="s">
        <v>64</v>
      </c>
      <c r="AC221" s="18" t="s">
        <v>64</v>
      </c>
      <c r="AD221" s="18" t="s">
        <v>64</v>
      </c>
      <c r="AE221" s="18" t="s">
        <v>64</v>
      </c>
      <c r="AF221" s="18" t="s">
        <v>64</v>
      </c>
      <c r="AG221" s="18" t="s">
        <v>64</v>
      </c>
      <c r="AH221" s="18" t="s">
        <v>64</v>
      </c>
      <c r="AI221" s="3"/>
      <c r="AJ221" s="3"/>
      <c r="AK221" s="3"/>
      <c r="AL221" s="1"/>
      <c r="AM221" s="1"/>
    </row>
    <row r="222" spans="2:39" s="37" customFormat="1" ht="12.75" customHeight="1" x14ac:dyDescent="0.35">
      <c r="B222" s="63" t="str">
        <f t="shared" si="5"/>
        <v>Assets - investments</v>
      </c>
      <c r="C222" s="25" t="s">
        <v>137</v>
      </c>
      <c r="D222" s="21"/>
      <c r="E222" s="20"/>
      <c r="F222" s="18" t="s">
        <v>64</v>
      </c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18" t="s">
        <v>64</v>
      </c>
      <c r="R222" s="23"/>
      <c r="S222" s="23"/>
      <c r="T222" s="23"/>
      <c r="U222" s="23"/>
      <c r="V222" s="23"/>
      <c r="W222" s="23"/>
      <c r="X222" s="23"/>
      <c r="Y222" s="23"/>
      <c r="Z222" s="18" t="s">
        <v>64</v>
      </c>
      <c r="AA222" s="23"/>
      <c r="AB222" s="23"/>
      <c r="AC222" s="23"/>
      <c r="AD222" s="23"/>
      <c r="AE222" s="18" t="s">
        <v>64</v>
      </c>
      <c r="AF222" s="23"/>
      <c r="AG222" s="18" t="s">
        <v>64</v>
      </c>
      <c r="AH222" s="23"/>
      <c r="AI222" s="3"/>
      <c r="AJ222" s="3"/>
      <c r="AK222" s="3"/>
      <c r="AL222" s="1"/>
      <c r="AM222" s="1"/>
    </row>
    <row r="223" spans="2:39" s="37" customFormat="1" ht="12.75" customHeight="1" x14ac:dyDescent="0.35">
      <c r="B223" s="63" t="str">
        <f t="shared" si="5"/>
        <v>Assets - reinsurance recoverables</v>
      </c>
      <c r="C223" s="25" t="s">
        <v>139</v>
      </c>
      <c r="D223" s="21"/>
      <c r="E223" s="20"/>
      <c r="F223" s="18" t="s">
        <v>64</v>
      </c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18" t="s">
        <v>64</v>
      </c>
      <c r="R223" s="23"/>
      <c r="S223" s="23"/>
      <c r="T223" s="23"/>
      <c r="U223" s="23"/>
      <c r="V223" s="23"/>
      <c r="W223" s="23"/>
      <c r="X223" s="23"/>
      <c r="Y223" s="23"/>
      <c r="Z223" s="18" t="s">
        <v>64</v>
      </c>
      <c r="AA223" s="23"/>
      <c r="AB223" s="23"/>
      <c r="AC223" s="23"/>
      <c r="AD223" s="23"/>
      <c r="AE223" s="18" t="s">
        <v>64</v>
      </c>
      <c r="AF223" s="23"/>
      <c r="AG223" s="18" t="s">
        <v>64</v>
      </c>
      <c r="AH223" s="23"/>
      <c r="AI223" s="3"/>
      <c r="AJ223" s="3"/>
      <c r="AK223" s="3"/>
      <c r="AL223" s="1"/>
      <c r="AM223" s="1"/>
    </row>
    <row r="224" spans="2:39" s="37" customFormat="1" ht="12.75" customHeight="1" x14ac:dyDescent="0.35">
      <c r="B224" s="63" t="str">
        <f t="shared" si="5"/>
        <v>Assets - total</v>
      </c>
      <c r="C224" s="25" t="s">
        <v>141</v>
      </c>
      <c r="D224" s="21"/>
      <c r="E224" s="20"/>
      <c r="F224" s="18" t="s">
        <v>64</v>
      </c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18" t="s">
        <v>64</v>
      </c>
      <c r="R224" s="23"/>
      <c r="S224" s="23"/>
      <c r="T224" s="23"/>
      <c r="U224" s="23"/>
      <c r="V224" s="23"/>
      <c r="W224" s="23"/>
      <c r="X224" s="23"/>
      <c r="Y224" s="23"/>
      <c r="Z224" s="18" t="s">
        <v>64</v>
      </c>
      <c r="AA224" s="23"/>
      <c r="AB224" s="23"/>
      <c r="AC224" s="23"/>
      <c r="AD224" s="23"/>
      <c r="AE224" s="18" t="s">
        <v>64</v>
      </c>
      <c r="AF224" s="23"/>
      <c r="AG224" s="18" t="s">
        <v>64</v>
      </c>
      <c r="AH224" s="23"/>
      <c r="AI224" s="3"/>
      <c r="AJ224" s="3"/>
      <c r="AK224" s="3"/>
      <c r="AL224" s="1"/>
      <c r="AM224" s="1"/>
    </row>
    <row r="225" spans="1:39" s="37" customFormat="1" ht="12.75" customHeight="1" x14ac:dyDescent="0.35">
      <c r="B225" s="63" t="str">
        <f t="shared" si="5"/>
        <v>Best estimate – gross of reinsurance</v>
      </c>
      <c r="C225" s="25" t="s">
        <v>142</v>
      </c>
      <c r="D225" s="21"/>
      <c r="E225" s="20"/>
      <c r="F225" s="18" t="s">
        <v>64</v>
      </c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18" t="s">
        <v>64</v>
      </c>
      <c r="R225" s="23"/>
      <c r="S225" s="23"/>
      <c r="T225" s="23"/>
      <c r="U225" s="23"/>
      <c r="V225" s="23"/>
      <c r="W225" s="23"/>
      <c r="X225" s="23"/>
      <c r="Y225" s="23"/>
      <c r="Z225" s="18" t="s">
        <v>64</v>
      </c>
      <c r="AA225" s="23"/>
      <c r="AB225" s="23"/>
      <c r="AC225" s="23"/>
      <c r="AD225" s="23"/>
      <c r="AE225" s="18" t="s">
        <v>64</v>
      </c>
      <c r="AF225" s="23"/>
      <c r="AG225" s="18" t="s">
        <v>64</v>
      </c>
      <c r="AH225" s="23"/>
      <c r="AI225" s="3"/>
      <c r="AJ225" s="3"/>
      <c r="AK225" s="3"/>
      <c r="AL225" s="1"/>
      <c r="AM225" s="1"/>
    </row>
    <row r="226" spans="1:39" s="37" customFormat="1" ht="12.75" customHeight="1" x14ac:dyDescent="0.35">
      <c r="B226" s="63" t="str">
        <f t="shared" si="5"/>
        <v>Best estimate claim provision - gross of reinsurance</v>
      </c>
      <c r="C226" s="25" t="s">
        <v>143</v>
      </c>
      <c r="D226" s="20"/>
      <c r="E226" s="21"/>
      <c r="F226" s="18" t="s">
        <v>64</v>
      </c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18" t="s">
        <v>64</v>
      </c>
      <c r="R226" s="23"/>
      <c r="S226" s="23"/>
      <c r="T226" s="23"/>
      <c r="U226" s="23"/>
      <c r="V226" s="23"/>
      <c r="W226" s="23"/>
      <c r="X226" s="23"/>
      <c r="Y226" s="23"/>
      <c r="Z226" s="18" t="s">
        <v>64</v>
      </c>
      <c r="AA226" s="23"/>
      <c r="AB226" s="23"/>
      <c r="AC226" s="23"/>
      <c r="AD226" s="23"/>
      <c r="AE226" s="18" t="s">
        <v>64</v>
      </c>
      <c r="AF226" s="23"/>
      <c r="AG226" s="18" t="s">
        <v>64</v>
      </c>
      <c r="AH226" s="23"/>
      <c r="AI226" s="3"/>
      <c r="AJ226" s="3"/>
      <c r="AK226" s="3"/>
      <c r="AL226" s="1"/>
      <c r="AM226" s="1"/>
    </row>
    <row r="227" spans="1:39" s="37" customFormat="1" ht="12.75" customHeight="1" x14ac:dyDescent="0.35">
      <c r="B227" s="63" t="str">
        <f t="shared" si="5"/>
        <v>Best estimate premium provision - gross of reinsurance</v>
      </c>
      <c r="C227" s="25" t="s">
        <v>145</v>
      </c>
      <c r="D227" s="20"/>
      <c r="E227" s="21"/>
      <c r="F227" s="18" t="s">
        <v>64</v>
      </c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18" t="s">
        <v>64</v>
      </c>
      <c r="R227" s="23"/>
      <c r="S227" s="23"/>
      <c r="T227" s="23"/>
      <c r="U227" s="23"/>
      <c r="V227" s="23"/>
      <c r="W227" s="23"/>
      <c r="X227" s="23"/>
      <c r="Y227" s="23"/>
      <c r="Z227" s="18" t="s">
        <v>64</v>
      </c>
      <c r="AA227" s="23"/>
      <c r="AB227" s="23"/>
      <c r="AC227" s="23"/>
      <c r="AD227" s="23"/>
      <c r="AE227" s="18" t="s">
        <v>64</v>
      </c>
      <c r="AF227" s="23"/>
      <c r="AG227" s="18" t="s">
        <v>64</v>
      </c>
      <c r="AH227" s="23"/>
      <c r="AI227" s="3"/>
      <c r="AJ227" s="3"/>
      <c r="AK227" s="3"/>
      <c r="AL227" s="1"/>
      <c r="AM227" s="1"/>
    </row>
    <row r="228" spans="1:39" s="37" customFormat="1" ht="12.75" customHeight="1" x14ac:dyDescent="0.35">
      <c r="B228" s="63" t="str">
        <f t="shared" si="5"/>
        <v>Total liabilities</v>
      </c>
      <c r="C228" s="25" t="s">
        <v>149</v>
      </c>
      <c r="D228" s="21"/>
      <c r="E228" s="20"/>
      <c r="F228" s="18" t="s">
        <v>64</v>
      </c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18" t="s">
        <v>64</v>
      </c>
      <c r="R228" s="23"/>
      <c r="S228" s="23"/>
      <c r="T228" s="23"/>
      <c r="U228" s="23"/>
      <c r="V228" s="23"/>
      <c r="W228" s="23"/>
      <c r="X228" s="23"/>
      <c r="Y228" s="23"/>
      <c r="Z228" s="18" t="s">
        <v>64</v>
      </c>
      <c r="AA228" s="23"/>
      <c r="AB228" s="23"/>
      <c r="AC228" s="23"/>
      <c r="AD228" s="23"/>
      <c r="AE228" s="18" t="s">
        <v>64</v>
      </c>
      <c r="AF228" s="23"/>
      <c r="AG228" s="18" t="s">
        <v>64</v>
      </c>
      <c r="AH228" s="23"/>
      <c r="AI228" s="3"/>
      <c r="AJ228" s="3"/>
      <c r="AK228" s="3"/>
      <c r="AL228" s="1"/>
      <c r="AM228" s="1"/>
    </row>
    <row r="229" spans="1:39" x14ac:dyDescent="0.35">
      <c r="C229" s="37"/>
    </row>
    <row r="230" spans="1:39" x14ac:dyDescent="0.35">
      <c r="C230" s="37"/>
    </row>
    <row r="231" spans="1:39" x14ac:dyDescent="0.35">
      <c r="A231" s="59" t="s">
        <v>478</v>
      </c>
      <c r="C231" s="37"/>
    </row>
    <row r="232" spans="1:39" x14ac:dyDescent="0.35">
      <c r="A232" s="60" t="str">
        <f>A7&amp;" : distribution channel split : reporting period"</f>
        <v>Income, Expenditure and Business Model Analysis - Non-Life : distribution channel split : reporting period</v>
      </c>
      <c r="B232" s="85"/>
      <c r="C232" s="37"/>
    </row>
    <row r="233" spans="1:39" x14ac:dyDescent="0.35">
      <c r="A233" s="7"/>
      <c r="C233" s="37"/>
    </row>
    <row r="234" spans="1:39" x14ac:dyDescent="0.35">
      <c r="C234" s="37"/>
      <c r="D234" s="170" t="s">
        <v>261</v>
      </c>
      <c r="E234" s="169"/>
      <c r="F234" s="169"/>
      <c r="G234" s="169"/>
      <c r="H234" s="169"/>
      <c r="I234" s="169"/>
      <c r="J234" s="169"/>
      <c r="K234" s="170" t="s">
        <v>262</v>
      </c>
      <c r="L234" s="169"/>
      <c r="M234" s="169"/>
      <c r="N234" s="169"/>
      <c r="O234" s="169"/>
      <c r="P234" s="169"/>
      <c r="Q234" s="169"/>
      <c r="R234" s="170" t="s">
        <v>263</v>
      </c>
      <c r="S234" s="169"/>
      <c r="T234" s="169"/>
      <c r="U234" s="169"/>
      <c r="V234" s="169"/>
      <c r="W234" s="169"/>
      <c r="X234" s="169"/>
      <c r="Y234" s="173" t="s">
        <v>264</v>
      </c>
      <c r="Z234" s="174"/>
      <c r="AA234" s="174"/>
      <c r="AB234" s="174"/>
      <c r="AC234" s="174"/>
      <c r="AD234" s="174"/>
      <c r="AE234" s="174"/>
      <c r="AF234" s="174"/>
      <c r="AG234" s="174"/>
    </row>
    <row r="235" spans="1:39" x14ac:dyDescent="0.35">
      <c r="C235" s="37"/>
      <c r="D235" s="167"/>
      <c r="E235" s="169" t="s">
        <v>265</v>
      </c>
      <c r="F235" s="170" t="s">
        <v>266</v>
      </c>
      <c r="G235" s="169"/>
      <c r="H235" s="169"/>
      <c r="I235" s="169"/>
      <c r="J235" s="169"/>
      <c r="K235" s="167"/>
      <c r="L235" s="169" t="s">
        <v>265</v>
      </c>
      <c r="M235" s="170" t="s">
        <v>266</v>
      </c>
      <c r="N235" s="169"/>
      <c r="O235" s="169"/>
      <c r="P235" s="169"/>
      <c r="Q235" s="169"/>
      <c r="R235" s="167"/>
      <c r="S235" s="169" t="s">
        <v>265</v>
      </c>
      <c r="T235" s="170" t="s">
        <v>266</v>
      </c>
      <c r="U235" s="169"/>
      <c r="V235" s="169"/>
      <c r="W235" s="169"/>
      <c r="X235" s="169"/>
      <c r="Y235" s="167"/>
      <c r="Z235" s="171" t="s">
        <v>265</v>
      </c>
      <c r="AA235" s="172"/>
      <c r="AB235" s="172"/>
      <c r="AC235" s="172"/>
      <c r="AD235" s="172"/>
      <c r="AE235" s="173" t="s">
        <v>266</v>
      </c>
      <c r="AF235" s="174"/>
      <c r="AG235" s="174"/>
      <c r="AH235" s="4"/>
    </row>
    <row r="236" spans="1:39" ht="43.5" x14ac:dyDescent="0.35">
      <c r="C236" s="37"/>
      <c r="D236" s="168"/>
      <c r="E236" s="169"/>
      <c r="F236" s="138"/>
      <c r="G236" s="139" t="s">
        <v>267</v>
      </c>
      <c r="H236" s="139" t="s">
        <v>268</v>
      </c>
      <c r="I236" s="139" t="s">
        <v>269</v>
      </c>
      <c r="J236" s="139" t="s">
        <v>162</v>
      </c>
      <c r="K236" s="168"/>
      <c r="L236" s="169"/>
      <c r="M236" s="138"/>
      <c r="N236" s="139" t="s">
        <v>267</v>
      </c>
      <c r="O236" s="139" t="s">
        <v>268</v>
      </c>
      <c r="P236" s="139" t="s">
        <v>269</v>
      </c>
      <c r="Q236" s="139" t="s">
        <v>162</v>
      </c>
      <c r="R236" s="168"/>
      <c r="S236" s="169"/>
      <c r="T236" s="138"/>
      <c r="U236" s="139" t="s">
        <v>267</v>
      </c>
      <c r="V236" s="139" t="s">
        <v>268</v>
      </c>
      <c r="W236" s="139" t="s">
        <v>269</v>
      </c>
      <c r="X236" s="139" t="s">
        <v>162</v>
      </c>
      <c r="Y236" s="168"/>
      <c r="Z236" s="138"/>
      <c r="AA236" s="139" t="s">
        <v>270</v>
      </c>
      <c r="AB236" s="139" t="s">
        <v>271</v>
      </c>
      <c r="AC236" s="139" t="s">
        <v>272</v>
      </c>
      <c r="AD236" s="139" t="s">
        <v>162</v>
      </c>
      <c r="AE236" s="138"/>
      <c r="AF236" s="139" t="s">
        <v>268</v>
      </c>
      <c r="AG236" s="139" t="s">
        <v>274</v>
      </c>
      <c r="AH236" s="4"/>
    </row>
    <row r="237" spans="1:39" x14ac:dyDescent="0.35">
      <c r="C237" s="37"/>
      <c r="D237" s="47" t="s">
        <v>275</v>
      </c>
      <c r="E237" s="47" t="s">
        <v>276</v>
      </c>
      <c r="F237" s="47" t="s">
        <v>277</v>
      </c>
      <c r="G237" s="47" t="s">
        <v>278</v>
      </c>
      <c r="H237" s="47" t="s">
        <v>279</v>
      </c>
      <c r="I237" s="47" t="s">
        <v>280</v>
      </c>
      <c r="J237" s="47" t="s">
        <v>281</v>
      </c>
      <c r="K237" s="47" t="s">
        <v>282</v>
      </c>
      <c r="L237" s="47" t="s">
        <v>283</v>
      </c>
      <c r="M237" s="47" t="s">
        <v>284</v>
      </c>
      <c r="N237" s="47" t="s">
        <v>285</v>
      </c>
      <c r="O237" s="47" t="s">
        <v>286</v>
      </c>
      <c r="P237" s="47" t="s">
        <v>287</v>
      </c>
      <c r="Q237" s="47" t="s">
        <v>288</v>
      </c>
      <c r="R237" s="47" t="s">
        <v>289</v>
      </c>
      <c r="S237" s="47" t="s">
        <v>290</v>
      </c>
      <c r="T237" s="47" t="s">
        <v>291</v>
      </c>
      <c r="U237" s="47" t="s">
        <v>292</v>
      </c>
      <c r="V237" s="47" t="s">
        <v>293</v>
      </c>
      <c r="W237" s="47" t="s">
        <v>294</v>
      </c>
      <c r="X237" s="47" t="s">
        <v>295</v>
      </c>
      <c r="Y237" s="47" t="s">
        <v>296</v>
      </c>
      <c r="Z237" s="47" t="s">
        <v>297</v>
      </c>
      <c r="AA237" s="47" t="s">
        <v>298</v>
      </c>
      <c r="AB237" s="47" t="s">
        <v>299</v>
      </c>
      <c r="AC237" s="47" t="s">
        <v>300</v>
      </c>
      <c r="AD237" s="47" t="s">
        <v>301</v>
      </c>
      <c r="AE237" s="47" t="s">
        <v>302</v>
      </c>
      <c r="AF237" s="47" t="s">
        <v>304</v>
      </c>
      <c r="AG237" s="47" t="s">
        <v>305</v>
      </c>
      <c r="AH237" s="1"/>
      <c r="AI237" s="3" t="s">
        <v>307</v>
      </c>
    </row>
    <row r="238" spans="1:39" x14ac:dyDescent="0.35">
      <c r="B238" s="48" t="str">
        <f t="shared" ref="B238:B246" si="6">INDEX(B$18:B$87,MATCH(C238,C$18:C$87,0))</f>
        <v>Income</v>
      </c>
      <c r="C238" s="78" t="s">
        <v>63</v>
      </c>
      <c r="D238" s="18" t="s">
        <v>64</v>
      </c>
      <c r="E238" s="50" t="s">
        <v>64</v>
      </c>
      <c r="F238" s="18" t="s">
        <v>64</v>
      </c>
      <c r="G238" s="50" t="s">
        <v>64</v>
      </c>
      <c r="H238" s="50" t="s">
        <v>64</v>
      </c>
      <c r="I238" s="50" t="s">
        <v>64</v>
      </c>
      <c r="J238" s="50" t="s">
        <v>64</v>
      </c>
      <c r="K238" s="18" t="s">
        <v>64</v>
      </c>
      <c r="L238" s="50" t="s">
        <v>64</v>
      </c>
      <c r="M238" s="18" t="s">
        <v>64</v>
      </c>
      <c r="N238" s="50" t="s">
        <v>64</v>
      </c>
      <c r="O238" s="50" t="s">
        <v>64</v>
      </c>
      <c r="P238" s="50" t="s">
        <v>64</v>
      </c>
      <c r="Q238" s="50" t="s">
        <v>64</v>
      </c>
      <c r="R238" s="18" t="s">
        <v>64</v>
      </c>
      <c r="S238" s="50" t="s">
        <v>64</v>
      </c>
      <c r="T238" s="18" t="s">
        <v>64</v>
      </c>
      <c r="U238" s="50" t="s">
        <v>64</v>
      </c>
      <c r="V238" s="50" t="s">
        <v>64</v>
      </c>
      <c r="W238" s="50" t="s">
        <v>64</v>
      </c>
      <c r="X238" s="50" t="s">
        <v>64</v>
      </c>
      <c r="Y238" s="18" t="s">
        <v>64</v>
      </c>
      <c r="Z238" s="18" t="s">
        <v>64</v>
      </c>
      <c r="AA238" s="50" t="s">
        <v>64</v>
      </c>
      <c r="AB238" s="50" t="s">
        <v>64</v>
      </c>
      <c r="AC238" s="50" t="s">
        <v>64</v>
      </c>
      <c r="AD238" s="50" t="s">
        <v>64</v>
      </c>
      <c r="AE238" s="18" t="s">
        <v>64</v>
      </c>
      <c r="AF238" s="50" t="s">
        <v>64</v>
      </c>
      <c r="AG238" s="50" t="s">
        <v>64</v>
      </c>
      <c r="AH238" s="1"/>
      <c r="AI238" s="4"/>
    </row>
    <row r="239" spans="1:39" ht="45" customHeight="1" x14ac:dyDescent="0.35">
      <c r="B239" s="61" t="str">
        <f t="shared" si="6"/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239" s="24" t="s">
        <v>65</v>
      </c>
      <c r="D239" s="18" t="s">
        <v>64</v>
      </c>
      <c r="E239" s="51"/>
      <c r="F239" s="18" t="s">
        <v>64</v>
      </c>
      <c r="G239" s="51"/>
      <c r="H239" s="51"/>
      <c r="I239" s="51"/>
      <c r="J239" s="51"/>
      <c r="K239" s="18" t="s">
        <v>64</v>
      </c>
      <c r="L239" s="51"/>
      <c r="M239" s="18" t="s">
        <v>64</v>
      </c>
      <c r="N239" s="51"/>
      <c r="O239" s="51"/>
      <c r="P239" s="51"/>
      <c r="Q239" s="51"/>
      <c r="R239" s="18" t="s">
        <v>64</v>
      </c>
      <c r="S239" s="51"/>
      <c r="T239" s="18" t="s">
        <v>64</v>
      </c>
      <c r="U239" s="51"/>
      <c r="V239" s="51"/>
      <c r="W239" s="51"/>
      <c r="X239" s="51"/>
      <c r="Y239" s="18" t="s">
        <v>64</v>
      </c>
      <c r="Z239" s="18" t="s">
        <v>64</v>
      </c>
      <c r="AA239" s="52"/>
      <c r="AB239" s="51"/>
      <c r="AC239" s="51"/>
      <c r="AD239" s="51"/>
      <c r="AE239" s="18" t="s">
        <v>64</v>
      </c>
      <c r="AF239" s="51"/>
      <c r="AG239" s="51"/>
      <c r="AH239" s="1"/>
      <c r="AI239" s="4" t="s">
        <v>308</v>
      </c>
    </row>
    <row r="240" spans="1:39" x14ac:dyDescent="0.35">
      <c r="B240" s="62" t="str">
        <f t="shared" si="6"/>
        <v>Gross written premiums - insurance (aka direct) [includes new business premium reported in R0112]</v>
      </c>
      <c r="C240" s="24" t="s">
        <v>66</v>
      </c>
      <c r="D240" s="18" t="s">
        <v>64</v>
      </c>
      <c r="E240" s="51"/>
      <c r="F240" s="18" t="s">
        <v>64</v>
      </c>
      <c r="G240" s="52"/>
      <c r="H240" s="52"/>
      <c r="I240" s="52"/>
      <c r="J240" s="52"/>
      <c r="K240" s="18" t="s">
        <v>64</v>
      </c>
      <c r="L240" s="52"/>
      <c r="M240" s="18" t="s">
        <v>64</v>
      </c>
      <c r="N240" s="52"/>
      <c r="O240" s="52"/>
      <c r="P240" s="52"/>
      <c r="Q240" s="52"/>
      <c r="R240" s="18" t="s">
        <v>64</v>
      </c>
      <c r="S240" s="52"/>
      <c r="T240" s="18" t="s">
        <v>64</v>
      </c>
      <c r="U240" s="52"/>
      <c r="V240" s="52"/>
      <c r="W240" s="52"/>
      <c r="X240" s="52"/>
      <c r="Y240" s="18" t="s">
        <v>64</v>
      </c>
      <c r="Z240" s="18" t="s">
        <v>64</v>
      </c>
      <c r="AA240" s="52"/>
      <c r="AB240" s="52"/>
      <c r="AC240" s="52"/>
      <c r="AD240" s="52"/>
      <c r="AE240" s="18" t="s">
        <v>64</v>
      </c>
      <c r="AF240" s="52"/>
      <c r="AG240" s="52"/>
      <c r="AH240" s="1"/>
      <c r="AI240" s="4" t="s">
        <v>308</v>
      </c>
    </row>
    <row r="241" spans="1:35" x14ac:dyDescent="0.35">
      <c r="B241" s="94" t="str">
        <f t="shared" si="6"/>
        <v>Gross written premiums - insurance (aka direct) - new business</v>
      </c>
      <c r="C241" s="24" t="s">
        <v>67</v>
      </c>
      <c r="D241" s="18" t="s">
        <v>64</v>
      </c>
      <c r="E241" s="51"/>
      <c r="F241" s="18" t="s">
        <v>64</v>
      </c>
      <c r="G241" s="52"/>
      <c r="H241" s="52"/>
      <c r="I241" s="52"/>
      <c r="J241" s="52"/>
      <c r="K241" s="18" t="s">
        <v>64</v>
      </c>
      <c r="L241" s="52"/>
      <c r="M241" s="18" t="s">
        <v>64</v>
      </c>
      <c r="N241" s="52"/>
      <c r="O241" s="52"/>
      <c r="P241" s="52"/>
      <c r="Q241" s="52"/>
      <c r="R241" s="18" t="s">
        <v>64</v>
      </c>
      <c r="S241" s="52"/>
      <c r="T241" s="18" t="s">
        <v>64</v>
      </c>
      <c r="U241" s="52"/>
      <c r="V241" s="52"/>
      <c r="W241" s="52"/>
      <c r="X241" s="52"/>
      <c r="Y241" s="18" t="s">
        <v>64</v>
      </c>
      <c r="Z241" s="18" t="s">
        <v>64</v>
      </c>
      <c r="AA241" s="52"/>
      <c r="AB241" s="52"/>
      <c r="AC241" s="52"/>
      <c r="AD241" s="52"/>
      <c r="AE241" s="18" t="s">
        <v>64</v>
      </c>
      <c r="AF241" s="52"/>
      <c r="AG241" s="52"/>
      <c r="AH241" s="1"/>
      <c r="AI241" s="4" t="s">
        <v>308</v>
      </c>
    </row>
    <row r="242" spans="1:35" x14ac:dyDescent="0.35">
      <c r="B242" s="62" t="str">
        <f t="shared" si="6"/>
        <v>Gross written premiums - accepted reinsurance</v>
      </c>
      <c r="C242" s="24" t="s">
        <v>68</v>
      </c>
      <c r="D242" s="18" t="s">
        <v>64</v>
      </c>
      <c r="E242" s="52"/>
      <c r="F242" s="18" t="s">
        <v>64</v>
      </c>
      <c r="G242" s="52"/>
      <c r="H242" s="52"/>
      <c r="I242" s="52"/>
      <c r="J242" s="52"/>
      <c r="K242" s="18" t="s">
        <v>64</v>
      </c>
      <c r="L242" s="52"/>
      <c r="M242" s="18" t="s">
        <v>64</v>
      </c>
      <c r="N242" s="52"/>
      <c r="O242" s="52"/>
      <c r="P242" s="52"/>
      <c r="Q242" s="52"/>
      <c r="R242" s="18" t="s">
        <v>64</v>
      </c>
      <c r="S242" s="52"/>
      <c r="T242" s="18" t="s">
        <v>64</v>
      </c>
      <c r="U242" s="52"/>
      <c r="V242" s="52"/>
      <c r="W242" s="52"/>
      <c r="X242" s="52"/>
      <c r="Y242" s="18" t="s">
        <v>64</v>
      </c>
      <c r="Z242" s="18" t="s">
        <v>64</v>
      </c>
      <c r="AA242" s="52"/>
      <c r="AB242" s="52"/>
      <c r="AC242" s="52"/>
      <c r="AD242" s="52"/>
      <c r="AE242" s="18" t="s">
        <v>64</v>
      </c>
      <c r="AF242" s="52"/>
      <c r="AG242" s="52"/>
      <c r="AH242" s="1"/>
      <c r="AI242" s="4" t="s">
        <v>308</v>
      </c>
    </row>
    <row r="243" spans="1:35" x14ac:dyDescent="0.35">
      <c r="B243" s="102" t="str">
        <f t="shared" si="6"/>
        <v>Gross earned premiums</v>
      </c>
      <c r="C243" s="78" t="s">
        <v>73</v>
      </c>
      <c r="D243" s="18" t="s">
        <v>64</v>
      </c>
      <c r="E243" s="52"/>
      <c r="F243" s="18" t="s">
        <v>64</v>
      </c>
      <c r="G243" s="52"/>
      <c r="H243" s="52"/>
      <c r="I243" s="52"/>
      <c r="J243" s="52"/>
      <c r="K243" s="18" t="s">
        <v>64</v>
      </c>
      <c r="L243" s="52"/>
      <c r="M243" s="18" t="s">
        <v>64</v>
      </c>
      <c r="N243" s="52"/>
      <c r="O243" s="52"/>
      <c r="P243" s="52"/>
      <c r="Q243" s="52"/>
      <c r="R243" s="18" t="s">
        <v>64</v>
      </c>
      <c r="S243" s="23"/>
      <c r="T243" s="18" t="s">
        <v>64</v>
      </c>
      <c r="U243" s="23"/>
      <c r="V243" s="23"/>
      <c r="W243" s="23"/>
      <c r="X243" s="23"/>
      <c r="Y243" s="18" t="s">
        <v>64</v>
      </c>
      <c r="Z243" s="18" t="s">
        <v>64</v>
      </c>
      <c r="AA243" s="23"/>
      <c r="AB243" s="23"/>
      <c r="AC243" s="23"/>
      <c r="AD243" s="23"/>
      <c r="AE243" s="18" t="s">
        <v>64</v>
      </c>
      <c r="AF243" s="23"/>
      <c r="AG243" s="23"/>
      <c r="AH243" s="1"/>
      <c r="AI243" s="4" t="s">
        <v>308</v>
      </c>
    </row>
    <row r="244" spans="1:35" x14ac:dyDescent="0.35">
      <c r="B244" s="55" t="str">
        <f t="shared" si="6"/>
        <v>Expenditure</v>
      </c>
      <c r="C244" s="78" t="s">
        <v>88</v>
      </c>
      <c r="D244" s="18" t="s">
        <v>64</v>
      </c>
      <c r="E244" s="50" t="s">
        <v>64</v>
      </c>
      <c r="F244" s="18" t="s">
        <v>64</v>
      </c>
      <c r="G244" s="50" t="s">
        <v>64</v>
      </c>
      <c r="H244" s="50" t="s">
        <v>64</v>
      </c>
      <c r="I244" s="50" t="s">
        <v>64</v>
      </c>
      <c r="J244" s="50" t="s">
        <v>64</v>
      </c>
      <c r="K244" s="18" t="s">
        <v>64</v>
      </c>
      <c r="L244" s="50" t="s">
        <v>64</v>
      </c>
      <c r="M244" s="18" t="s">
        <v>64</v>
      </c>
      <c r="N244" s="50" t="s">
        <v>64</v>
      </c>
      <c r="O244" s="50" t="s">
        <v>64</v>
      </c>
      <c r="P244" s="50" t="s">
        <v>64</v>
      </c>
      <c r="Q244" s="50" t="s">
        <v>64</v>
      </c>
      <c r="R244" s="18" t="s">
        <v>64</v>
      </c>
      <c r="S244" s="50" t="s">
        <v>64</v>
      </c>
      <c r="T244" s="18" t="s">
        <v>64</v>
      </c>
      <c r="U244" s="50" t="s">
        <v>64</v>
      </c>
      <c r="V244" s="50" t="s">
        <v>64</v>
      </c>
      <c r="W244" s="50" t="s">
        <v>64</v>
      </c>
      <c r="X244" s="50" t="s">
        <v>64</v>
      </c>
      <c r="Y244" s="18" t="s">
        <v>64</v>
      </c>
      <c r="Z244" s="18" t="s">
        <v>64</v>
      </c>
      <c r="AA244" s="50" t="s">
        <v>64</v>
      </c>
      <c r="AB244" s="50" t="s">
        <v>64</v>
      </c>
      <c r="AC244" s="50" t="s">
        <v>64</v>
      </c>
      <c r="AD244" s="50" t="s">
        <v>64</v>
      </c>
      <c r="AE244" s="18" t="s">
        <v>64</v>
      </c>
      <c r="AF244" s="50" t="s">
        <v>64</v>
      </c>
      <c r="AG244" s="50" t="s">
        <v>64</v>
      </c>
      <c r="AH244" s="1"/>
      <c r="AI244" s="4"/>
    </row>
    <row r="245" spans="1:35" x14ac:dyDescent="0.35">
      <c r="B245" s="63" t="str">
        <f t="shared" si="6"/>
        <v>Claims incurred - gross (undiscounted) [includes allocated loss adjustment expenses (ALAE) reported in R0820]</v>
      </c>
      <c r="C245" s="78" t="s">
        <v>89</v>
      </c>
      <c r="D245" s="18" t="s">
        <v>64</v>
      </c>
      <c r="E245" s="52"/>
      <c r="F245" s="18" t="s">
        <v>64</v>
      </c>
      <c r="G245" s="52"/>
      <c r="H245" s="52"/>
      <c r="I245" s="52"/>
      <c r="J245" s="52"/>
      <c r="K245" s="18" t="s">
        <v>64</v>
      </c>
      <c r="L245" s="52"/>
      <c r="M245" s="18" t="s">
        <v>64</v>
      </c>
      <c r="N245" s="52"/>
      <c r="O245" s="52"/>
      <c r="P245" s="52"/>
      <c r="Q245" s="52"/>
      <c r="R245" s="18" t="s">
        <v>64</v>
      </c>
      <c r="S245" s="54"/>
      <c r="T245" s="18" t="s">
        <v>64</v>
      </c>
      <c r="U245" s="54"/>
      <c r="V245" s="54"/>
      <c r="W245" s="54"/>
      <c r="X245" s="54"/>
      <c r="Y245" s="18" t="s">
        <v>64</v>
      </c>
      <c r="Z245" s="18" t="s">
        <v>64</v>
      </c>
      <c r="AA245" s="54"/>
      <c r="AB245" s="54"/>
      <c r="AC245" s="54"/>
      <c r="AD245" s="54"/>
      <c r="AE245" s="18" t="s">
        <v>64</v>
      </c>
      <c r="AF245" s="54"/>
      <c r="AG245" s="54"/>
      <c r="AH245" s="1"/>
      <c r="AI245" s="4" t="s">
        <v>309</v>
      </c>
    </row>
    <row r="246" spans="1:35" x14ac:dyDescent="0.35">
      <c r="B246" s="102" t="str">
        <f t="shared" si="6"/>
        <v>Acquisition costs - commission</v>
      </c>
      <c r="C246" s="78" t="s">
        <v>117</v>
      </c>
      <c r="D246" s="18" t="s">
        <v>64</v>
      </c>
      <c r="E246" s="52"/>
      <c r="F246" s="18" t="s">
        <v>64</v>
      </c>
      <c r="G246" s="52"/>
      <c r="H246" s="52"/>
      <c r="I246" s="52"/>
      <c r="J246" s="52"/>
      <c r="K246" s="18" t="s">
        <v>64</v>
      </c>
      <c r="L246" s="52"/>
      <c r="M246" s="18" t="s">
        <v>64</v>
      </c>
      <c r="N246" s="52"/>
      <c r="O246" s="52"/>
      <c r="P246" s="52"/>
      <c r="Q246" s="52"/>
      <c r="R246" s="18" t="s">
        <v>64</v>
      </c>
      <c r="S246" s="52"/>
      <c r="T246" s="18" t="s">
        <v>64</v>
      </c>
      <c r="U246" s="52"/>
      <c r="V246" s="52"/>
      <c r="W246" s="52"/>
      <c r="X246" s="52"/>
      <c r="Y246" s="18" t="s">
        <v>64</v>
      </c>
      <c r="Z246" s="18" t="s">
        <v>64</v>
      </c>
      <c r="AA246" s="52"/>
      <c r="AB246" s="52"/>
      <c r="AC246" s="52"/>
      <c r="AD246" s="52"/>
      <c r="AE246" s="18" t="s">
        <v>64</v>
      </c>
      <c r="AF246" s="52"/>
      <c r="AG246" s="52"/>
      <c r="AH246" s="1"/>
      <c r="AI246" s="4" t="s">
        <v>310</v>
      </c>
    </row>
    <row r="247" spans="1:35" x14ac:dyDescent="0.35">
      <c r="C247" s="37" t="s">
        <v>472</v>
      </c>
      <c r="AH247" s="4"/>
    </row>
    <row r="248" spans="1:35" x14ac:dyDescent="0.35">
      <c r="C248" s="37" t="s">
        <v>472</v>
      </c>
      <c r="AH248" s="4"/>
    </row>
    <row r="249" spans="1:35" x14ac:dyDescent="0.35">
      <c r="A249" s="59" t="s">
        <v>477</v>
      </c>
      <c r="C249" s="37" t="s">
        <v>472</v>
      </c>
      <c r="AH249" s="4"/>
    </row>
    <row r="250" spans="1:35" x14ac:dyDescent="0.35">
      <c r="A250" s="60" t="str">
        <f>A7&amp;" : distribution channel split : plan year 1"</f>
        <v>Income, Expenditure and Business Model Analysis - Non-Life : distribution channel split : plan year 1</v>
      </c>
      <c r="B250" s="85"/>
      <c r="C250" s="37" t="s">
        <v>472</v>
      </c>
      <c r="AE250" s="38"/>
      <c r="AF250" s="38"/>
      <c r="AG250" s="38"/>
      <c r="AH250" s="56"/>
    </row>
    <row r="251" spans="1:35" x14ac:dyDescent="0.35">
      <c r="A251" s="7"/>
      <c r="C251" s="37" t="s">
        <v>472</v>
      </c>
      <c r="AE251" s="38"/>
      <c r="AF251" s="38"/>
      <c r="AG251" s="38"/>
      <c r="AH251" s="56"/>
    </row>
    <row r="252" spans="1:35" x14ac:dyDescent="0.35">
      <c r="C252" s="37" t="s">
        <v>472</v>
      </c>
      <c r="D252" s="170" t="s">
        <v>261</v>
      </c>
      <c r="E252" s="169"/>
      <c r="F252" s="169"/>
      <c r="G252" s="169"/>
      <c r="H252" s="169"/>
      <c r="I252" s="169"/>
      <c r="J252" s="169"/>
      <c r="K252" s="170" t="s">
        <v>262</v>
      </c>
      <c r="L252" s="169"/>
      <c r="M252" s="169"/>
      <c r="N252" s="169"/>
      <c r="O252" s="169"/>
      <c r="P252" s="169"/>
      <c r="Q252" s="169"/>
      <c r="R252" s="170" t="s">
        <v>263</v>
      </c>
      <c r="S252" s="169"/>
      <c r="T252" s="169"/>
      <c r="U252" s="169"/>
      <c r="V252" s="169"/>
      <c r="W252" s="169"/>
      <c r="X252" s="169"/>
      <c r="Y252" s="173" t="s">
        <v>264</v>
      </c>
      <c r="Z252" s="174"/>
      <c r="AA252" s="174"/>
      <c r="AB252" s="174"/>
      <c r="AC252" s="174"/>
      <c r="AD252" s="174"/>
      <c r="AE252" s="174"/>
      <c r="AF252" s="174"/>
      <c r="AG252" s="174"/>
      <c r="AH252" s="4"/>
    </row>
    <row r="253" spans="1:35" x14ac:dyDescent="0.35">
      <c r="C253" s="37" t="s">
        <v>472</v>
      </c>
      <c r="D253" s="167"/>
      <c r="E253" s="169" t="s">
        <v>265</v>
      </c>
      <c r="F253" s="170" t="s">
        <v>266</v>
      </c>
      <c r="G253" s="169"/>
      <c r="H253" s="169"/>
      <c r="I253" s="169"/>
      <c r="J253" s="169"/>
      <c r="K253" s="167"/>
      <c r="L253" s="169" t="s">
        <v>265</v>
      </c>
      <c r="M253" s="170" t="s">
        <v>266</v>
      </c>
      <c r="N253" s="169"/>
      <c r="O253" s="169"/>
      <c r="P253" s="169"/>
      <c r="Q253" s="169"/>
      <c r="R253" s="167"/>
      <c r="S253" s="169" t="s">
        <v>265</v>
      </c>
      <c r="T253" s="170" t="s">
        <v>266</v>
      </c>
      <c r="U253" s="169"/>
      <c r="V253" s="169"/>
      <c r="W253" s="169"/>
      <c r="X253" s="169"/>
      <c r="Y253" s="167"/>
      <c r="Z253" s="171" t="s">
        <v>265</v>
      </c>
      <c r="AA253" s="172"/>
      <c r="AB253" s="172"/>
      <c r="AC253" s="172"/>
      <c r="AD253" s="172"/>
      <c r="AE253" s="173" t="s">
        <v>266</v>
      </c>
      <c r="AF253" s="174"/>
      <c r="AG253" s="174"/>
      <c r="AH253" s="4"/>
    </row>
    <row r="254" spans="1:35" ht="43.5" x14ac:dyDescent="0.35">
      <c r="C254" s="37" t="s">
        <v>472</v>
      </c>
      <c r="D254" s="168"/>
      <c r="E254" s="169"/>
      <c r="F254" s="138"/>
      <c r="G254" s="139" t="s">
        <v>267</v>
      </c>
      <c r="H254" s="139" t="s">
        <v>268</v>
      </c>
      <c r="I254" s="139" t="s">
        <v>269</v>
      </c>
      <c r="J254" s="139" t="s">
        <v>162</v>
      </c>
      <c r="K254" s="168"/>
      <c r="L254" s="169"/>
      <c r="M254" s="138"/>
      <c r="N254" s="139" t="s">
        <v>267</v>
      </c>
      <c r="O254" s="139" t="s">
        <v>268</v>
      </c>
      <c r="P254" s="139" t="s">
        <v>269</v>
      </c>
      <c r="Q254" s="139" t="s">
        <v>162</v>
      </c>
      <c r="R254" s="168"/>
      <c r="S254" s="169"/>
      <c r="T254" s="138"/>
      <c r="U254" s="139" t="s">
        <v>267</v>
      </c>
      <c r="V254" s="139" t="s">
        <v>268</v>
      </c>
      <c r="W254" s="139" t="s">
        <v>269</v>
      </c>
      <c r="X254" s="139" t="s">
        <v>162</v>
      </c>
      <c r="Y254" s="168"/>
      <c r="Z254" s="138"/>
      <c r="AA254" s="139" t="s">
        <v>270</v>
      </c>
      <c r="AB254" s="139" t="s">
        <v>271</v>
      </c>
      <c r="AC254" s="139" t="s">
        <v>272</v>
      </c>
      <c r="AD254" s="139" t="s">
        <v>162</v>
      </c>
      <c r="AE254" s="138"/>
      <c r="AF254" s="139" t="s">
        <v>268</v>
      </c>
      <c r="AG254" s="139" t="s">
        <v>274</v>
      </c>
      <c r="AH254" s="4"/>
    </row>
    <row r="255" spans="1:35" x14ac:dyDescent="0.35">
      <c r="C255" s="37" t="s">
        <v>472</v>
      </c>
      <c r="D255" s="78" t="s">
        <v>312</v>
      </c>
      <c r="E255" s="78" t="s">
        <v>313</v>
      </c>
      <c r="F255" s="78" t="s">
        <v>314</v>
      </c>
      <c r="G255" s="78" t="s">
        <v>315</v>
      </c>
      <c r="H255" s="78" t="s">
        <v>316</v>
      </c>
      <c r="I255" s="78" t="s">
        <v>317</v>
      </c>
      <c r="J255" s="78" t="s">
        <v>318</v>
      </c>
      <c r="K255" s="78" t="s">
        <v>319</v>
      </c>
      <c r="L255" s="78" t="s">
        <v>320</v>
      </c>
      <c r="M255" s="78" t="s">
        <v>321</v>
      </c>
      <c r="N255" s="78" t="s">
        <v>322</v>
      </c>
      <c r="O255" s="78" t="s">
        <v>323</v>
      </c>
      <c r="P255" s="78" t="s">
        <v>324</v>
      </c>
      <c r="Q255" s="78" t="s">
        <v>325</v>
      </c>
      <c r="R255" s="78" t="s">
        <v>326</v>
      </c>
      <c r="S255" s="78" t="s">
        <v>327</v>
      </c>
      <c r="T255" s="78" t="s">
        <v>328</v>
      </c>
      <c r="U255" s="78" t="s">
        <v>329</v>
      </c>
      <c r="V255" s="78" t="s">
        <v>330</v>
      </c>
      <c r="W255" s="78" t="s">
        <v>331</v>
      </c>
      <c r="X255" s="78" t="s">
        <v>332</v>
      </c>
      <c r="Z255" s="78" t="s">
        <v>333</v>
      </c>
      <c r="AA255" s="78" t="s">
        <v>334</v>
      </c>
      <c r="AB255" s="78" t="s">
        <v>335</v>
      </c>
      <c r="AC255" s="78" t="s">
        <v>336</v>
      </c>
      <c r="AD255" s="78" t="s">
        <v>337</v>
      </c>
      <c r="AE255" s="78" t="s">
        <v>338</v>
      </c>
      <c r="AF255" s="78" t="s">
        <v>340</v>
      </c>
      <c r="AG255" s="78" t="s">
        <v>341</v>
      </c>
      <c r="AH255" s="1"/>
      <c r="AI255" s="3" t="s">
        <v>307</v>
      </c>
    </row>
    <row r="256" spans="1:35" x14ac:dyDescent="0.35">
      <c r="B256" s="48" t="s">
        <v>62</v>
      </c>
      <c r="C256" s="57" t="s">
        <v>63</v>
      </c>
      <c r="D256" s="58" t="s">
        <v>64</v>
      </c>
      <c r="E256" s="50" t="s">
        <v>64</v>
      </c>
      <c r="F256" s="50" t="s">
        <v>64</v>
      </c>
      <c r="G256" s="50" t="s">
        <v>64</v>
      </c>
      <c r="H256" s="50" t="s">
        <v>64</v>
      </c>
      <c r="I256" s="50" t="s">
        <v>64</v>
      </c>
      <c r="J256" s="50" t="s">
        <v>64</v>
      </c>
      <c r="K256" s="50" t="s">
        <v>64</v>
      </c>
      <c r="L256" s="50" t="s">
        <v>64</v>
      </c>
      <c r="M256" s="50" t="s">
        <v>64</v>
      </c>
      <c r="N256" s="50" t="s">
        <v>64</v>
      </c>
      <c r="O256" s="50" t="s">
        <v>64</v>
      </c>
      <c r="P256" s="50" t="s">
        <v>64</v>
      </c>
      <c r="Q256" s="50" t="s">
        <v>64</v>
      </c>
      <c r="R256" s="50" t="s">
        <v>64</v>
      </c>
      <c r="S256" s="50" t="s">
        <v>64</v>
      </c>
      <c r="T256" s="50" t="s">
        <v>64</v>
      </c>
      <c r="U256" s="50" t="s">
        <v>64</v>
      </c>
      <c r="V256" s="50" t="s">
        <v>64</v>
      </c>
      <c r="W256" s="50" t="s">
        <v>64</v>
      </c>
      <c r="X256" s="50" t="s">
        <v>64</v>
      </c>
      <c r="Y256" s="50" t="s">
        <v>64</v>
      </c>
      <c r="Z256" s="50" t="s">
        <v>64</v>
      </c>
      <c r="AA256" s="50" t="s">
        <v>64</v>
      </c>
      <c r="AB256" s="50" t="s">
        <v>64</v>
      </c>
      <c r="AC256" s="50" t="s">
        <v>64</v>
      </c>
      <c r="AD256" s="50" t="s">
        <v>64</v>
      </c>
      <c r="AE256" s="50" t="s">
        <v>64</v>
      </c>
      <c r="AF256" s="50" t="s">
        <v>64</v>
      </c>
      <c r="AG256" s="50" t="s">
        <v>64</v>
      </c>
      <c r="AH256" s="1"/>
      <c r="AI256" s="4"/>
    </row>
    <row r="257" spans="1:35" ht="45" customHeight="1" x14ac:dyDescent="0.35">
      <c r="B257" s="61" t="str">
        <f>INDEX(B$18:B$87,MATCH(C257,C$18:C$87,0))</f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257" s="24" t="s">
        <v>65</v>
      </c>
      <c r="D257" s="58" t="s">
        <v>64</v>
      </c>
      <c r="E257" s="51"/>
      <c r="F257" s="50" t="s">
        <v>64</v>
      </c>
      <c r="G257" s="51"/>
      <c r="H257" s="51"/>
      <c r="I257" s="51"/>
      <c r="J257" s="51"/>
      <c r="K257" s="50" t="s">
        <v>64</v>
      </c>
      <c r="L257" s="51"/>
      <c r="M257" s="50" t="s">
        <v>64</v>
      </c>
      <c r="N257" s="51"/>
      <c r="O257" s="51"/>
      <c r="P257" s="51"/>
      <c r="Q257" s="51"/>
      <c r="R257" s="50" t="s">
        <v>64</v>
      </c>
      <c r="S257" s="51"/>
      <c r="T257" s="50" t="s">
        <v>64</v>
      </c>
      <c r="U257" s="51"/>
      <c r="V257" s="51"/>
      <c r="W257" s="51"/>
      <c r="X257" s="51"/>
      <c r="Y257" s="50" t="s">
        <v>64</v>
      </c>
      <c r="Z257" s="50" t="s">
        <v>64</v>
      </c>
      <c r="AA257" s="52"/>
      <c r="AB257" s="51"/>
      <c r="AC257" s="51"/>
      <c r="AD257" s="51"/>
      <c r="AE257" s="50" t="s">
        <v>64</v>
      </c>
      <c r="AF257" s="51"/>
      <c r="AG257" s="51"/>
      <c r="AH257" s="1"/>
      <c r="AI257" s="4" t="s">
        <v>308</v>
      </c>
    </row>
    <row r="258" spans="1:35" x14ac:dyDescent="0.35">
      <c r="B258" s="62" t="str">
        <f>INDEX(B$18:B$87,MATCH(C258,C$18:C$87,0))</f>
        <v>Gross written premiums - insurance (aka direct) [includes new business premium reported in R0112]</v>
      </c>
      <c r="C258" s="24" t="s">
        <v>66</v>
      </c>
      <c r="D258" s="58" t="s">
        <v>64</v>
      </c>
      <c r="E258" s="51"/>
      <c r="F258" s="50" t="s">
        <v>64</v>
      </c>
      <c r="G258" s="52"/>
      <c r="H258" s="52"/>
      <c r="I258" s="52"/>
      <c r="J258" s="52"/>
      <c r="K258" s="50" t="s">
        <v>64</v>
      </c>
      <c r="L258" s="52"/>
      <c r="M258" s="50" t="s">
        <v>64</v>
      </c>
      <c r="N258" s="52"/>
      <c r="O258" s="52"/>
      <c r="P258" s="52"/>
      <c r="Q258" s="52"/>
      <c r="R258" s="50" t="s">
        <v>64</v>
      </c>
      <c r="S258" s="52"/>
      <c r="T258" s="50" t="s">
        <v>64</v>
      </c>
      <c r="U258" s="52"/>
      <c r="V258" s="52"/>
      <c r="W258" s="52"/>
      <c r="X258" s="52"/>
      <c r="Y258" s="50" t="s">
        <v>64</v>
      </c>
      <c r="Z258" s="50" t="s">
        <v>64</v>
      </c>
      <c r="AA258" s="52"/>
      <c r="AB258" s="52"/>
      <c r="AC258" s="52"/>
      <c r="AD258" s="52"/>
      <c r="AE258" s="50" t="s">
        <v>64</v>
      </c>
      <c r="AF258" s="52"/>
      <c r="AG258" s="52"/>
      <c r="AH258" s="1"/>
      <c r="AI258" s="4" t="s">
        <v>308</v>
      </c>
    </row>
    <row r="259" spans="1:35" x14ac:dyDescent="0.35">
      <c r="B259" s="62" t="str">
        <f>INDEX(B$18:B$87,MATCH(C259,C$18:C$87,0))</f>
        <v>Gross written premiums - accepted reinsurance</v>
      </c>
      <c r="C259" s="24" t="s">
        <v>68</v>
      </c>
      <c r="D259" s="58" t="s">
        <v>64</v>
      </c>
      <c r="E259" s="52"/>
      <c r="F259" s="50" t="s">
        <v>64</v>
      </c>
      <c r="G259" s="52"/>
      <c r="H259" s="52"/>
      <c r="I259" s="52"/>
      <c r="J259" s="52"/>
      <c r="K259" s="50" t="s">
        <v>64</v>
      </c>
      <c r="L259" s="52"/>
      <c r="M259" s="50" t="s">
        <v>64</v>
      </c>
      <c r="N259" s="52"/>
      <c r="O259" s="52"/>
      <c r="P259" s="52"/>
      <c r="Q259" s="52"/>
      <c r="R259" s="50" t="s">
        <v>64</v>
      </c>
      <c r="S259" s="52"/>
      <c r="T259" s="50" t="s">
        <v>64</v>
      </c>
      <c r="U259" s="52"/>
      <c r="V259" s="52"/>
      <c r="W259" s="52"/>
      <c r="X259" s="52"/>
      <c r="Y259" s="50" t="s">
        <v>64</v>
      </c>
      <c r="Z259" s="50" t="s">
        <v>64</v>
      </c>
      <c r="AA259" s="52"/>
      <c r="AB259" s="52"/>
      <c r="AC259" s="52"/>
      <c r="AD259" s="52"/>
      <c r="AE259" s="50" t="s">
        <v>64</v>
      </c>
      <c r="AF259" s="52"/>
      <c r="AG259" s="52"/>
      <c r="AH259" s="1"/>
      <c r="AI259" s="4" t="s">
        <v>308</v>
      </c>
    </row>
    <row r="260" spans="1:35" x14ac:dyDescent="0.35">
      <c r="C260" s="37" t="s">
        <v>472</v>
      </c>
      <c r="AH260" s="4"/>
    </row>
    <row r="261" spans="1:35" x14ac:dyDescent="0.35">
      <c r="C261" s="37" t="s">
        <v>472</v>
      </c>
      <c r="AH261" s="4"/>
    </row>
    <row r="262" spans="1:35" x14ac:dyDescent="0.35">
      <c r="A262" s="59" t="s">
        <v>476</v>
      </c>
      <c r="C262" s="37" t="s">
        <v>472</v>
      </c>
      <c r="AH262" s="4"/>
    </row>
    <row r="263" spans="1:35" x14ac:dyDescent="0.35">
      <c r="A263" s="60" t="str">
        <f>A7&amp;" : distribution channel split : plan year 2"</f>
        <v>Income, Expenditure and Business Model Analysis - Non-Life : distribution channel split : plan year 2</v>
      </c>
      <c r="B263" s="85"/>
      <c r="C263" s="37" t="s">
        <v>472</v>
      </c>
      <c r="AH263" s="4"/>
    </row>
    <row r="264" spans="1:35" x14ac:dyDescent="0.35">
      <c r="A264" s="7"/>
      <c r="C264" s="37" t="s">
        <v>472</v>
      </c>
      <c r="AH264" s="4"/>
    </row>
    <row r="265" spans="1:35" x14ac:dyDescent="0.35">
      <c r="C265" s="37" t="s">
        <v>472</v>
      </c>
      <c r="D265" s="170" t="s">
        <v>261</v>
      </c>
      <c r="E265" s="169"/>
      <c r="F265" s="169"/>
      <c r="G265" s="169"/>
      <c r="H265" s="169"/>
      <c r="I265" s="169"/>
      <c r="J265" s="169"/>
      <c r="K265" s="170" t="s">
        <v>262</v>
      </c>
      <c r="L265" s="169"/>
      <c r="M265" s="169"/>
      <c r="N265" s="169"/>
      <c r="O265" s="169"/>
      <c r="P265" s="169"/>
      <c r="Q265" s="169"/>
      <c r="R265" s="170" t="s">
        <v>263</v>
      </c>
      <c r="S265" s="169"/>
      <c r="T265" s="169"/>
      <c r="U265" s="169"/>
      <c r="V265" s="169"/>
      <c r="W265" s="169"/>
      <c r="X265" s="169"/>
      <c r="Y265" s="173" t="s">
        <v>264</v>
      </c>
      <c r="Z265" s="174"/>
      <c r="AA265" s="174"/>
      <c r="AB265" s="174"/>
      <c r="AC265" s="174"/>
      <c r="AD265" s="174"/>
      <c r="AE265" s="174"/>
      <c r="AF265" s="174"/>
      <c r="AG265" s="174"/>
      <c r="AH265" s="4"/>
    </row>
    <row r="266" spans="1:35" x14ac:dyDescent="0.35">
      <c r="C266" s="37" t="s">
        <v>472</v>
      </c>
      <c r="D266" s="167"/>
      <c r="E266" s="169" t="s">
        <v>265</v>
      </c>
      <c r="F266" s="170" t="s">
        <v>266</v>
      </c>
      <c r="G266" s="169"/>
      <c r="H266" s="169"/>
      <c r="I266" s="169"/>
      <c r="J266" s="169"/>
      <c r="K266" s="167"/>
      <c r="L266" s="169" t="s">
        <v>265</v>
      </c>
      <c r="M266" s="170" t="s">
        <v>266</v>
      </c>
      <c r="N266" s="169"/>
      <c r="O266" s="169"/>
      <c r="P266" s="169"/>
      <c r="Q266" s="169"/>
      <c r="R266" s="167"/>
      <c r="S266" s="169" t="s">
        <v>265</v>
      </c>
      <c r="T266" s="170" t="s">
        <v>266</v>
      </c>
      <c r="U266" s="169"/>
      <c r="V266" s="169"/>
      <c r="W266" s="169"/>
      <c r="X266" s="169"/>
      <c r="Y266" s="167"/>
      <c r="Z266" s="171" t="s">
        <v>265</v>
      </c>
      <c r="AA266" s="172"/>
      <c r="AB266" s="172"/>
      <c r="AC266" s="172"/>
      <c r="AD266" s="172"/>
      <c r="AE266" s="173" t="s">
        <v>266</v>
      </c>
      <c r="AF266" s="174"/>
      <c r="AG266" s="174"/>
      <c r="AH266" s="4"/>
    </row>
    <row r="267" spans="1:35" ht="43.5" x14ac:dyDescent="0.35">
      <c r="C267" s="37" t="s">
        <v>472</v>
      </c>
      <c r="D267" s="168"/>
      <c r="E267" s="169"/>
      <c r="F267" s="138"/>
      <c r="G267" s="139" t="s">
        <v>267</v>
      </c>
      <c r="H267" s="139" t="s">
        <v>268</v>
      </c>
      <c r="I267" s="139" t="s">
        <v>269</v>
      </c>
      <c r="J267" s="139" t="s">
        <v>162</v>
      </c>
      <c r="K267" s="168"/>
      <c r="L267" s="169"/>
      <c r="M267" s="138"/>
      <c r="N267" s="139" t="s">
        <v>267</v>
      </c>
      <c r="O267" s="139" t="s">
        <v>268</v>
      </c>
      <c r="P267" s="139" t="s">
        <v>269</v>
      </c>
      <c r="Q267" s="139" t="s">
        <v>162</v>
      </c>
      <c r="R267" s="168"/>
      <c r="S267" s="169"/>
      <c r="T267" s="138"/>
      <c r="U267" s="139" t="s">
        <v>267</v>
      </c>
      <c r="V267" s="139" t="s">
        <v>268</v>
      </c>
      <c r="W267" s="139" t="s">
        <v>269</v>
      </c>
      <c r="X267" s="139" t="s">
        <v>162</v>
      </c>
      <c r="Y267" s="168"/>
      <c r="Z267" s="138"/>
      <c r="AA267" s="139" t="s">
        <v>270</v>
      </c>
      <c r="AB267" s="139" t="s">
        <v>271</v>
      </c>
      <c r="AC267" s="139" t="s">
        <v>272</v>
      </c>
      <c r="AD267" s="139" t="s">
        <v>162</v>
      </c>
      <c r="AE267" s="138"/>
      <c r="AF267" s="139" t="s">
        <v>268</v>
      </c>
      <c r="AG267" s="139" t="s">
        <v>274</v>
      </c>
      <c r="AH267" s="4"/>
    </row>
    <row r="268" spans="1:35" x14ac:dyDescent="0.35">
      <c r="C268" s="37" t="s">
        <v>472</v>
      </c>
      <c r="D268" s="78" t="s">
        <v>344</v>
      </c>
      <c r="E268" s="78" t="s">
        <v>345</v>
      </c>
      <c r="F268" s="78" t="s">
        <v>346</v>
      </c>
      <c r="G268" s="78" t="s">
        <v>347</v>
      </c>
      <c r="H268" s="78" t="s">
        <v>348</v>
      </c>
      <c r="I268" s="78" t="s">
        <v>349</v>
      </c>
      <c r="J268" s="78" t="s">
        <v>350</v>
      </c>
      <c r="K268" s="78" t="s">
        <v>351</v>
      </c>
      <c r="L268" s="78" t="s">
        <v>352</v>
      </c>
      <c r="M268" s="78" t="s">
        <v>353</v>
      </c>
      <c r="N268" s="78" t="s">
        <v>354</v>
      </c>
      <c r="O268" s="78" t="s">
        <v>355</v>
      </c>
      <c r="P268" s="78" t="s">
        <v>356</v>
      </c>
      <c r="Q268" s="78" t="s">
        <v>357</v>
      </c>
      <c r="R268" s="78" t="s">
        <v>358</v>
      </c>
      <c r="S268" s="78" t="s">
        <v>359</v>
      </c>
      <c r="T268" s="78" t="s">
        <v>360</v>
      </c>
      <c r="U268" s="78" t="s">
        <v>361</v>
      </c>
      <c r="V268" s="78" t="s">
        <v>362</v>
      </c>
      <c r="W268" s="78" t="s">
        <v>363</v>
      </c>
      <c r="X268" s="78" t="s">
        <v>364</v>
      </c>
      <c r="Y268" s="78" t="s">
        <v>365</v>
      </c>
      <c r="Z268" s="78" t="s">
        <v>366</v>
      </c>
      <c r="AA268" s="78" t="s">
        <v>367</v>
      </c>
      <c r="AB268" s="78" t="s">
        <v>368</v>
      </c>
      <c r="AC268" s="78" t="s">
        <v>369</v>
      </c>
      <c r="AD268" s="78" t="s">
        <v>370</v>
      </c>
      <c r="AE268" s="78" t="s">
        <v>371</v>
      </c>
      <c r="AF268" s="78" t="s">
        <v>373</v>
      </c>
      <c r="AG268" s="78" t="s">
        <v>374</v>
      </c>
      <c r="AH268" s="1"/>
      <c r="AI268" s="3" t="s">
        <v>307</v>
      </c>
    </row>
    <row r="269" spans="1:35" x14ac:dyDescent="0.35">
      <c r="B269" s="48" t="s">
        <v>62</v>
      </c>
      <c r="C269" s="57" t="s">
        <v>63</v>
      </c>
      <c r="D269" s="58" t="s">
        <v>64</v>
      </c>
      <c r="E269" s="50" t="s">
        <v>64</v>
      </c>
      <c r="F269" s="50" t="s">
        <v>64</v>
      </c>
      <c r="G269" s="50" t="s">
        <v>64</v>
      </c>
      <c r="H269" s="50" t="s">
        <v>64</v>
      </c>
      <c r="I269" s="50" t="s">
        <v>64</v>
      </c>
      <c r="J269" s="50" t="s">
        <v>64</v>
      </c>
      <c r="K269" s="50" t="s">
        <v>64</v>
      </c>
      <c r="L269" s="50" t="s">
        <v>64</v>
      </c>
      <c r="M269" s="50" t="s">
        <v>64</v>
      </c>
      <c r="N269" s="50" t="s">
        <v>64</v>
      </c>
      <c r="O269" s="50" t="s">
        <v>64</v>
      </c>
      <c r="P269" s="50" t="s">
        <v>64</v>
      </c>
      <c r="Q269" s="50" t="s">
        <v>64</v>
      </c>
      <c r="R269" s="50" t="s">
        <v>64</v>
      </c>
      <c r="S269" s="50" t="s">
        <v>64</v>
      </c>
      <c r="T269" s="50" t="s">
        <v>64</v>
      </c>
      <c r="U269" s="50" t="s">
        <v>64</v>
      </c>
      <c r="V269" s="50" t="s">
        <v>64</v>
      </c>
      <c r="W269" s="50" t="s">
        <v>64</v>
      </c>
      <c r="X269" s="50" t="s">
        <v>64</v>
      </c>
      <c r="Y269" s="50" t="s">
        <v>64</v>
      </c>
      <c r="Z269" s="50" t="s">
        <v>64</v>
      </c>
      <c r="AA269" s="50" t="s">
        <v>64</v>
      </c>
      <c r="AB269" s="50" t="s">
        <v>64</v>
      </c>
      <c r="AC269" s="50" t="s">
        <v>64</v>
      </c>
      <c r="AD269" s="50" t="s">
        <v>64</v>
      </c>
      <c r="AE269" s="50" t="s">
        <v>64</v>
      </c>
      <c r="AF269" s="50" t="s">
        <v>64</v>
      </c>
      <c r="AG269" s="50" t="s">
        <v>64</v>
      </c>
      <c r="AH269" s="1"/>
      <c r="AI269" s="4"/>
    </row>
    <row r="270" spans="1:35" ht="45" customHeight="1" x14ac:dyDescent="0.35">
      <c r="B270" s="61" t="str">
        <f>INDEX(B$18:B$87,MATCH(C270,C$18:C$87,0))</f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270" s="24" t="s">
        <v>65</v>
      </c>
      <c r="D270" s="58" t="s">
        <v>64</v>
      </c>
      <c r="E270" s="51"/>
      <c r="F270" s="50" t="s">
        <v>64</v>
      </c>
      <c r="G270" s="51"/>
      <c r="H270" s="51"/>
      <c r="I270" s="51"/>
      <c r="J270" s="51"/>
      <c r="K270" s="50" t="s">
        <v>64</v>
      </c>
      <c r="L270" s="51"/>
      <c r="M270" s="50" t="s">
        <v>64</v>
      </c>
      <c r="N270" s="51"/>
      <c r="O270" s="51"/>
      <c r="P270" s="51"/>
      <c r="Q270" s="51"/>
      <c r="R270" s="50" t="s">
        <v>64</v>
      </c>
      <c r="S270" s="51"/>
      <c r="T270" s="50" t="s">
        <v>64</v>
      </c>
      <c r="U270" s="51"/>
      <c r="V270" s="51"/>
      <c r="W270" s="51"/>
      <c r="X270" s="51"/>
      <c r="Y270" s="50" t="s">
        <v>64</v>
      </c>
      <c r="Z270" s="50" t="s">
        <v>64</v>
      </c>
      <c r="AA270" s="52"/>
      <c r="AB270" s="51"/>
      <c r="AC270" s="51"/>
      <c r="AD270" s="51"/>
      <c r="AE270" s="50" t="s">
        <v>64</v>
      </c>
      <c r="AF270" s="51"/>
      <c r="AG270" s="51"/>
      <c r="AH270" s="1"/>
      <c r="AI270" s="4" t="s">
        <v>308</v>
      </c>
    </row>
    <row r="271" spans="1:35" x14ac:dyDescent="0.35">
      <c r="B271" s="62" t="str">
        <f>INDEX(B$18:B$87,MATCH(C271,C$18:C$87,0))</f>
        <v>Gross written premiums - insurance (aka direct) [includes new business premium reported in R0112]</v>
      </c>
      <c r="C271" s="24" t="s">
        <v>66</v>
      </c>
      <c r="D271" s="58" t="s">
        <v>64</v>
      </c>
      <c r="E271" s="51"/>
      <c r="F271" s="50" t="s">
        <v>64</v>
      </c>
      <c r="G271" s="52"/>
      <c r="H271" s="52"/>
      <c r="I271" s="52"/>
      <c r="J271" s="52"/>
      <c r="K271" s="50" t="s">
        <v>64</v>
      </c>
      <c r="L271" s="52"/>
      <c r="M271" s="50" t="s">
        <v>64</v>
      </c>
      <c r="N271" s="52"/>
      <c r="O271" s="52"/>
      <c r="P271" s="52"/>
      <c r="Q271" s="52"/>
      <c r="R271" s="50" t="s">
        <v>64</v>
      </c>
      <c r="S271" s="52"/>
      <c r="T271" s="50" t="s">
        <v>64</v>
      </c>
      <c r="U271" s="52"/>
      <c r="V271" s="52"/>
      <c r="W271" s="52"/>
      <c r="X271" s="52"/>
      <c r="Y271" s="50" t="s">
        <v>64</v>
      </c>
      <c r="Z271" s="50" t="s">
        <v>64</v>
      </c>
      <c r="AA271" s="52"/>
      <c r="AB271" s="52"/>
      <c r="AC271" s="52"/>
      <c r="AD271" s="52"/>
      <c r="AE271" s="50" t="s">
        <v>64</v>
      </c>
      <c r="AF271" s="52"/>
      <c r="AG271" s="52"/>
      <c r="AH271" s="1"/>
      <c r="AI271" s="4" t="s">
        <v>308</v>
      </c>
    </row>
    <row r="272" spans="1:35" x14ac:dyDescent="0.35">
      <c r="B272" s="62" t="str">
        <f>INDEX(B$18:B$87,MATCH(C272,C$18:C$87,0))</f>
        <v>Gross written premiums - accepted reinsurance</v>
      </c>
      <c r="C272" s="24" t="s">
        <v>68</v>
      </c>
      <c r="D272" s="58" t="s">
        <v>64</v>
      </c>
      <c r="E272" s="52"/>
      <c r="F272" s="50" t="s">
        <v>64</v>
      </c>
      <c r="G272" s="52"/>
      <c r="H272" s="52"/>
      <c r="I272" s="52"/>
      <c r="J272" s="52"/>
      <c r="K272" s="50" t="s">
        <v>64</v>
      </c>
      <c r="L272" s="52"/>
      <c r="M272" s="50" t="s">
        <v>64</v>
      </c>
      <c r="N272" s="52"/>
      <c r="O272" s="52"/>
      <c r="P272" s="52"/>
      <c r="Q272" s="52"/>
      <c r="R272" s="50" t="s">
        <v>64</v>
      </c>
      <c r="S272" s="52"/>
      <c r="T272" s="50" t="s">
        <v>64</v>
      </c>
      <c r="U272" s="52"/>
      <c r="V272" s="52"/>
      <c r="W272" s="52"/>
      <c r="X272" s="52"/>
      <c r="Y272" s="50" t="s">
        <v>64</v>
      </c>
      <c r="Z272" s="50" t="s">
        <v>64</v>
      </c>
      <c r="AA272" s="52"/>
      <c r="AB272" s="52"/>
      <c r="AC272" s="52"/>
      <c r="AD272" s="52"/>
      <c r="AE272" s="50" t="s">
        <v>64</v>
      </c>
      <c r="AF272" s="52"/>
      <c r="AG272" s="52"/>
      <c r="AH272" s="1"/>
      <c r="AI272" s="4" t="s">
        <v>308</v>
      </c>
    </row>
    <row r="273" spans="1:35" x14ac:dyDescent="0.35">
      <c r="C273" s="37" t="s">
        <v>472</v>
      </c>
      <c r="AH273" s="4"/>
    </row>
    <row r="274" spans="1:35" x14ac:dyDescent="0.35">
      <c r="C274" s="37" t="s">
        <v>472</v>
      </c>
      <c r="AH274" s="4"/>
    </row>
    <row r="275" spans="1:35" x14ac:dyDescent="0.35">
      <c r="A275" s="59" t="s">
        <v>475</v>
      </c>
      <c r="C275" s="37" t="s">
        <v>472</v>
      </c>
      <c r="AH275" s="4"/>
    </row>
    <row r="276" spans="1:35" x14ac:dyDescent="0.35">
      <c r="A276" s="60" t="str">
        <f>A7&amp;" : distribution channel split : plan year 3"</f>
        <v>Income, Expenditure and Business Model Analysis - Non-Life : distribution channel split : plan year 3</v>
      </c>
      <c r="B276" s="85"/>
      <c r="C276" s="37" t="s">
        <v>472</v>
      </c>
      <c r="AH276" s="4"/>
    </row>
    <row r="277" spans="1:35" x14ac:dyDescent="0.35">
      <c r="A277" s="7"/>
      <c r="C277" s="37" t="s">
        <v>472</v>
      </c>
      <c r="AH277" s="4"/>
    </row>
    <row r="278" spans="1:35" x14ac:dyDescent="0.35">
      <c r="C278" s="37" t="s">
        <v>472</v>
      </c>
      <c r="D278" s="170" t="s">
        <v>261</v>
      </c>
      <c r="E278" s="169"/>
      <c r="F278" s="169"/>
      <c r="G278" s="169"/>
      <c r="H278" s="169"/>
      <c r="I278" s="169"/>
      <c r="J278" s="169"/>
      <c r="K278" s="170" t="s">
        <v>262</v>
      </c>
      <c r="L278" s="169"/>
      <c r="M278" s="169"/>
      <c r="N278" s="169"/>
      <c r="O278" s="169"/>
      <c r="P278" s="169"/>
      <c r="Q278" s="169"/>
      <c r="R278" s="170" t="s">
        <v>263</v>
      </c>
      <c r="S278" s="169"/>
      <c r="T278" s="169"/>
      <c r="U278" s="169"/>
      <c r="V278" s="169"/>
      <c r="W278" s="169"/>
      <c r="X278" s="169"/>
      <c r="Y278" s="173" t="s">
        <v>264</v>
      </c>
      <c r="Z278" s="174"/>
      <c r="AA278" s="174"/>
      <c r="AB278" s="174"/>
      <c r="AC278" s="174"/>
      <c r="AD278" s="174"/>
      <c r="AE278" s="174"/>
      <c r="AF278" s="174"/>
      <c r="AG278" s="174"/>
      <c r="AH278" s="4"/>
    </row>
    <row r="279" spans="1:35" x14ac:dyDescent="0.35">
      <c r="C279" s="37" t="s">
        <v>472</v>
      </c>
      <c r="D279" s="167"/>
      <c r="E279" s="169" t="s">
        <v>265</v>
      </c>
      <c r="F279" s="170" t="s">
        <v>266</v>
      </c>
      <c r="G279" s="169"/>
      <c r="H279" s="169"/>
      <c r="I279" s="169"/>
      <c r="J279" s="169"/>
      <c r="K279" s="167"/>
      <c r="L279" s="169" t="s">
        <v>265</v>
      </c>
      <c r="M279" s="170" t="s">
        <v>266</v>
      </c>
      <c r="N279" s="169"/>
      <c r="O279" s="169"/>
      <c r="P279" s="169"/>
      <c r="Q279" s="169"/>
      <c r="R279" s="167"/>
      <c r="S279" s="169" t="s">
        <v>265</v>
      </c>
      <c r="T279" s="170" t="s">
        <v>266</v>
      </c>
      <c r="U279" s="169"/>
      <c r="V279" s="169"/>
      <c r="W279" s="169"/>
      <c r="X279" s="169"/>
      <c r="Y279" s="167"/>
      <c r="Z279" s="171" t="s">
        <v>265</v>
      </c>
      <c r="AA279" s="172"/>
      <c r="AB279" s="172"/>
      <c r="AC279" s="172"/>
      <c r="AD279" s="172"/>
      <c r="AE279" s="173" t="s">
        <v>266</v>
      </c>
      <c r="AF279" s="174"/>
      <c r="AG279" s="174"/>
      <c r="AH279" s="4"/>
    </row>
    <row r="280" spans="1:35" ht="43.5" x14ac:dyDescent="0.35">
      <c r="C280" s="37" t="s">
        <v>472</v>
      </c>
      <c r="D280" s="168"/>
      <c r="E280" s="169"/>
      <c r="F280" s="138"/>
      <c r="G280" s="139" t="s">
        <v>267</v>
      </c>
      <c r="H280" s="139" t="s">
        <v>268</v>
      </c>
      <c r="I280" s="139" t="s">
        <v>269</v>
      </c>
      <c r="J280" s="139" t="s">
        <v>162</v>
      </c>
      <c r="K280" s="168"/>
      <c r="L280" s="169"/>
      <c r="M280" s="138"/>
      <c r="N280" s="139" t="s">
        <v>267</v>
      </c>
      <c r="O280" s="139" t="s">
        <v>268</v>
      </c>
      <c r="P280" s="139" t="s">
        <v>269</v>
      </c>
      <c r="Q280" s="139" t="s">
        <v>162</v>
      </c>
      <c r="R280" s="168"/>
      <c r="S280" s="169"/>
      <c r="T280" s="138"/>
      <c r="U280" s="139" t="s">
        <v>267</v>
      </c>
      <c r="V280" s="139" t="s">
        <v>268</v>
      </c>
      <c r="W280" s="139" t="s">
        <v>269</v>
      </c>
      <c r="X280" s="139" t="s">
        <v>162</v>
      </c>
      <c r="Y280" s="168"/>
      <c r="Z280" s="138"/>
      <c r="AA280" s="139" t="s">
        <v>270</v>
      </c>
      <c r="AB280" s="139" t="s">
        <v>271</v>
      </c>
      <c r="AC280" s="139" t="s">
        <v>272</v>
      </c>
      <c r="AD280" s="139" t="s">
        <v>162</v>
      </c>
      <c r="AE280" s="138"/>
      <c r="AF280" s="139" t="s">
        <v>268</v>
      </c>
      <c r="AG280" s="139" t="s">
        <v>274</v>
      </c>
      <c r="AH280" s="4"/>
    </row>
    <row r="281" spans="1:35" x14ac:dyDescent="0.35">
      <c r="C281" s="37" t="s">
        <v>472</v>
      </c>
      <c r="D281" s="78" t="s">
        <v>377</v>
      </c>
      <c r="E281" s="78" t="s">
        <v>378</v>
      </c>
      <c r="F281" s="78" t="s">
        <v>379</v>
      </c>
      <c r="G281" s="78" t="s">
        <v>380</v>
      </c>
      <c r="H281" s="78" t="s">
        <v>381</v>
      </c>
      <c r="I281" s="78" t="s">
        <v>382</v>
      </c>
      <c r="J281" s="78" t="s">
        <v>383</v>
      </c>
      <c r="K281" s="78" t="s">
        <v>384</v>
      </c>
      <c r="L281" s="78" t="s">
        <v>385</v>
      </c>
      <c r="M281" s="78" t="s">
        <v>386</v>
      </c>
      <c r="N281" s="78" t="s">
        <v>387</v>
      </c>
      <c r="O281" s="78" t="s">
        <v>388</v>
      </c>
      <c r="P281" s="78" t="s">
        <v>389</v>
      </c>
      <c r="Q281" s="78" t="s">
        <v>390</v>
      </c>
      <c r="R281" s="78" t="s">
        <v>391</v>
      </c>
      <c r="S281" s="78" t="s">
        <v>392</v>
      </c>
      <c r="T281" s="78" t="s">
        <v>393</v>
      </c>
      <c r="U281" s="78" t="s">
        <v>394</v>
      </c>
      <c r="V281" s="78" t="s">
        <v>395</v>
      </c>
      <c r="W281" s="78" t="s">
        <v>396</v>
      </c>
      <c r="X281" s="78" t="s">
        <v>397</v>
      </c>
      <c r="Y281" s="78" t="s">
        <v>398</v>
      </c>
      <c r="Z281" s="78" t="s">
        <v>399</v>
      </c>
      <c r="AA281" s="78" t="s">
        <v>400</v>
      </c>
      <c r="AB281" s="78" t="s">
        <v>401</v>
      </c>
      <c r="AC281" s="78" t="s">
        <v>402</v>
      </c>
      <c r="AD281" s="78" t="s">
        <v>403</v>
      </c>
      <c r="AE281" s="78" t="s">
        <v>404</v>
      </c>
      <c r="AF281" s="78" t="s">
        <v>406</v>
      </c>
      <c r="AG281" s="78" t="s">
        <v>407</v>
      </c>
      <c r="AH281" s="1"/>
      <c r="AI281" s="3" t="s">
        <v>307</v>
      </c>
    </row>
    <row r="282" spans="1:35" x14ac:dyDescent="0.35">
      <c r="B282" s="48" t="s">
        <v>62</v>
      </c>
      <c r="C282" s="78" t="s">
        <v>63</v>
      </c>
      <c r="D282" s="58" t="s">
        <v>64</v>
      </c>
      <c r="E282" s="50" t="s">
        <v>64</v>
      </c>
      <c r="F282" s="58" t="s">
        <v>64</v>
      </c>
      <c r="G282" s="50" t="s">
        <v>64</v>
      </c>
      <c r="H282" s="50" t="s">
        <v>64</v>
      </c>
      <c r="I282" s="50" t="s">
        <v>64</v>
      </c>
      <c r="J282" s="50" t="s">
        <v>64</v>
      </c>
      <c r="K282" s="58" t="s">
        <v>64</v>
      </c>
      <c r="L282" s="50" t="s">
        <v>64</v>
      </c>
      <c r="M282" s="58" t="s">
        <v>64</v>
      </c>
      <c r="N282" s="50" t="s">
        <v>64</v>
      </c>
      <c r="O282" s="50" t="s">
        <v>64</v>
      </c>
      <c r="P282" s="50" t="s">
        <v>64</v>
      </c>
      <c r="Q282" s="50" t="s">
        <v>64</v>
      </c>
      <c r="R282" s="58" t="s">
        <v>64</v>
      </c>
      <c r="S282" s="50" t="s">
        <v>64</v>
      </c>
      <c r="T282" s="58" t="s">
        <v>64</v>
      </c>
      <c r="U282" s="50" t="s">
        <v>64</v>
      </c>
      <c r="V282" s="50" t="s">
        <v>64</v>
      </c>
      <c r="W282" s="50" t="s">
        <v>64</v>
      </c>
      <c r="X282" s="50" t="s">
        <v>64</v>
      </c>
      <c r="Y282" s="58" t="s">
        <v>64</v>
      </c>
      <c r="Z282" s="58" t="s">
        <v>64</v>
      </c>
      <c r="AA282" s="50" t="s">
        <v>64</v>
      </c>
      <c r="AB282" s="50" t="s">
        <v>64</v>
      </c>
      <c r="AC282" s="50" t="s">
        <v>64</v>
      </c>
      <c r="AD282" s="50" t="s">
        <v>64</v>
      </c>
      <c r="AE282" s="58" t="s">
        <v>64</v>
      </c>
      <c r="AF282" s="50" t="s">
        <v>64</v>
      </c>
      <c r="AG282" s="50" t="s">
        <v>64</v>
      </c>
      <c r="AH282" s="1"/>
      <c r="AI282" s="4"/>
    </row>
    <row r="283" spans="1:35" ht="45" customHeight="1" x14ac:dyDescent="0.35">
      <c r="B283" s="61" t="str">
        <f>INDEX(B$18:B$87,MATCH(C283,C$18:C$87,0))</f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283" s="24" t="s">
        <v>65</v>
      </c>
      <c r="D283" s="58" t="s">
        <v>64</v>
      </c>
      <c r="E283" s="51"/>
      <c r="F283" s="58" t="s">
        <v>64</v>
      </c>
      <c r="G283" s="51"/>
      <c r="H283" s="51"/>
      <c r="I283" s="51"/>
      <c r="J283" s="51"/>
      <c r="K283" s="58" t="s">
        <v>64</v>
      </c>
      <c r="L283" s="51"/>
      <c r="M283" s="58" t="s">
        <v>64</v>
      </c>
      <c r="N283" s="51"/>
      <c r="O283" s="51"/>
      <c r="P283" s="51"/>
      <c r="Q283" s="51"/>
      <c r="R283" s="58" t="s">
        <v>64</v>
      </c>
      <c r="S283" s="51"/>
      <c r="T283" s="58" t="s">
        <v>64</v>
      </c>
      <c r="U283" s="51"/>
      <c r="V283" s="51"/>
      <c r="W283" s="51"/>
      <c r="X283" s="51"/>
      <c r="Y283" s="58" t="s">
        <v>64</v>
      </c>
      <c r="Z283" s="58" t="s">
        <v>64</v>
      </c>
      <c r="AA283" s="52"/>
      <c r="AB283" s="51"/>
      <c r="AC283" s="51"/>
      <c r="AD283" s="51"/>
      <c r="AE283" s="58" t="s">
        <v>64</v>
      </c>
      <c r="AF283" s="51"/>
      <c r="AG283" s="51"/>
      <c r="AH283" s="1"/>
      <c r="AI283" s="4" t="s">
        <v>308</v>
      </c>
    </row>
    <row r="284" spans="1:35" x14ac:dyDescent="0.35">
      <c r="B284" s="62" t="str">
        <f>INDEX(B$18:B$87,MATCH(C284,C$18:C$87,0))</f>
        <v>Gross written premiums - insurance (aka direct) [includes new business premium reported in R0112]</v>
      </c>
      <c r="C284" s="24" t="s">
        <v>66</v>
      </c>
      <c r="D284" s="58" t="s">
        <v>64</v>
      </c>
      <c r="E284" s="51"/>
      <c r="F284" s="58" t="s">
        <v>64</v>
      </c>
      <c r="G284" s="52"/>
      <c r="H284" s="52"/>
      <c r="I284" s="52"/>
      <c r="J284" s="52"/>
      <c r="K284" s="58" t="s">
        <v>64</v>
      </c>
      <c r="L284" s="52"/>
      <c r="M284" s="58" t="s">
        <v>64</v>
      </c>
      <c r="N284" s="52"/>
      <c r="O284" s="52"/>
      <c r="P284" s="52"/>
      <c r="Q284" s="52"/>
      <c r="R284" s="58" t="s">
        <v>64</v>
      </c>
      <c r="S284" s="52"/>
      <c r="T284" s="58" t="s">
        <v>64</v>
      </c>
      <c r="U284" s="52"/>
      <c r="V284" s="52"/>
      <c r="W284" s="52"/>
      <c r="X284" s="52"/>
      <c r="Y284" s="58" t="s">
        <v>64</v>
      </c>
      <c r="Z284" s="58" t="s">
        <v>64</v>
      </c>
      <c r="AA284" s="52"/>
      <c r="AB284" s="52"/>
      <c r="AC284" s="52"/>
      <c r="AD284" s="52"/>
      <c r="AE284" s="58" t="s">
        <v>64</v>
      </c>
      <c r="AF284" s="52"/>
      <c r="AG284" s="52"/>
      <c r="AH284" s="1"/>
      <c r="AI284" s="4" t="s">
        <v>308</v>
      </c>
    </row>
    <row r="285" spans="1:35" x14ac:dyDescent="0.35">
      <c r="B285" s="62" t="str">
        <f>INDEX(B$18:B$87,MATCH(C285,C$18:C$87,0))</f>
        <v>Gross written premiums - accepted reinsurance</v>
      </c>
      <c r="C285" s="24" t="s">
        <v>68</v>
      </c>
      <c r="D285" s="58" t="s">
        <v>64</v>
      </c>
      <c r="E285" s="52"/>
      <c r="F285" s="58" t="s">
        <v>64</v>
      </c>
      <c r="G285" s="52"/>
      <c r="H285" s="52"/>
      <c r="I285" s="52"/>
      <c r="J285" s="52"/>
      <c r="K285" s="58" t="s">
        <v>64</v>
      </c>
      <c r="L285" s="52"/>
      <c r="M285" s="58" t="s">
        <v>64</v>
      </c>
      <c r="N285" s="52"/>
      <c r="O285" s="52"/>
      <c r="P285" s="52"/>
      <c r="Q285" s="52"/>
      <c r="R285" s="58" t="s">
        <v>64</v>
      </c>
      <c r="S285" s="52"/>
      <c r="T285" s="58" t="s">
        <v>64</v>
      </c>
      <c r="U285" s="52"/>
      <c r="V285" s="52"/>
      <c r="W285" s="52"/>
      <c r="X285" s="52"/>
      <c r="Y285" s="58" t="s">
        <v>64</v>
      </c>
      <c r="Z285" s="58" t="s">
        <v>64</v>
      </c>
      <c r="AA285" s="52"/>
      <c r="AB285" s="52"/>
      <c r="AC285" s="52"/>
      <c r="AD285" s="52"/>
      <c r="AE285" s="58" t="s">
        <v>64</v>
      </c>
      <c r="AF285" s="52"/>
      <c r="AG285" s="52"/>
      <c r="AH285" s="1"/>
      <c r="AI285" s="4" t="s">
        <v>308</v>
      </c>
    </row>
    <row r="286" spans="1:35" x14ac:dyDescent="0.35">
      <c r="AH286" s="4"/>
    </row>
    <row r="287" spans="1:35" x14ac:dyDescent="0.35">
      <c r="AH287" s="4"/>
    </row>
    <row r="288" spans="1:35" x14ac:dyDescent="0.35">
      <c r="AH288" s="4"/>
    </row>
    <row r="289" spans="34:34" x14ac:dyDescent="0.35">
      <c r="AH289" s="4"/>
    </row>
    <row r="290" spans="34:34" x14ac:dyDescent="0.35">
      <c r="AH290" s="4"/>
    </row>
    <row r="291" spans="34:34" x14ac:dyDescent="0.35">
      <c r="AH291" s="4"/>
    </row>
    <row r="292" spans="34:34" x14ac:dyDescent="0.35">
      <c r="AH292" s="4"/>
    </row>
    <row r="293" spans="34:34" x14ac:dyDescent="0.35">
      <c r="AH293" s="4"/>
    </row>
    <row r="294" spans="34:34" x14ac:dyDescent="0.35">
      <c r="AH294" s="4"/>
    </row>
    <row r="295" spans="34:34" x14ac:dyDescent="0.35">
      <c r="AH295" s="4"/>
    </row>
    <row r="296" spans="34:34" x14ac:dyDescent="0.35">
      <c r="AH296" s="4"/>
    </row>
    <row r="297" spans="34:34" x14ac:dyDescent="0.35">
      <c r="AH297" s="4"/>
    </row>
    <row r="298" spans="34:34" x14ac:dyDescent="0.35">
      <c r="AH298" s="4"/>
    </row>
    <row r="299" spans="34:34" x14ac:dyDescent="0.35">
      <c r="AH299" s="4"/>
    </row>
    <row r="300" spans="34:34" x14ac:dyDescent="0.35">
      <c r="AH300" s="4"/>
    </row>
    <row r="301" spans="34:34" x14ac:dyDescent="0.35">
      <c r="AH301" s="4"/>
    </row>
    <row r="302" spans="34:34" x14ac:dyDescent="0.35">
      <c r="AH302" s="4"/>
    </row>
    <row r="303" spans="34:34" x14ac:dyDescent="0.35">
      <c r="AH303" s="4"/>
    </row>
    <row r="304" spans="34:34" x14ac:dyDescent="0.35">
      <c r="AH304" s="4"/>
    </row>
    <row r="305" spans="34:34" x14ac:dyDescent="0.35">
      <c r="AH305" s="4"/>
    </row>
    <row r="306" spans="34:34" x14ac:dyDescent="0.35">
      <c r="AH306" s="4"/>
    </row>
    <row r="307" spans="34:34" x14ac:dyDescent="0.35">
      <c r="AH307" s="4"/>
    </row>
    <row r="308" spans="34:34" x14ac:dyDescent="0.35">
      <c r="AH308" s="4"/>
    </row>
    <row r="309" spans="34:34" x14ac:dyDescent="0.35">
      <c r="AH309" s="4"/>
    </row>
    <row r="310" spans="34:34" x14ac:dyDescent="0.35">
      <c r="AH310" s="4"/>
    </row>
    <row r="311" spans="34:34" x14ac:dyDescent="0.35">
      <c r="AH311" s="4"/>
    </row>
    <row r="312" spans="34:34" x14ac:dyDescent="0.35">
      <c r="AH312" s="4"/>
    </row>
    <row r="313" spans="34:34" x14ac:dyDescent="0.35">
      <c r="AH313" s="4"/>
    </row>
    <row r="314" spans="34:34" x14ac:dyDescent="0.35">
      <c r="AH314" s="4"/>
    </row>
    <row r="315" spans="34:34" x14ac:dyDescent="0.35">
      <c r="AH315" s="4"/>
    </row>
    <row r="316" spans="34:34" x14ac:dyDescent="0.35">
      <c r="AH316" s="4"/>
    </row>
    <row r="317" spans="34:34" x14ac:dyDescent="0.35">
      <c r="AH317" s="4"/>
    </row>
    <row r="318" spans="34:34" x14ac:dyDescent="0.35">
      <c r="AH318" s="4"/>
    </row>
    <row r="319" spans="34:34" x14ac:dyDescent="0.35">
      <c r="AH319" s="4"/>
    </row>
    <row r="320" spans="34:34" x14ac:dyDescent="0.35">
      <c r="AH320" s="4"/>
    </row>
    <row r="321" spans="34:34" x14ac:dyDescent="0.35">
      <c r="AH321" s="4"/>
    </row>
    <row r="322" spans="34:34" x14ac:dyDescent="0.35">
      <c r="AH322" s="4"/>
    </row>
    <row r="323" spans="34:34" x14ac:dyDescent="0.35">
      <c r="AH323" s="4"/>
    </row>
    <row r="324" spans="34:34" x14ac:dyDescent="0.35">
      <c r="AH324" s="4"/>
    </row>
    <row r="325" spans="34:34" x14ac:dyDescent="0.35">
      <c r="AH325" s="4"/>
    </row>
    <row r="326" spans="34:34" x14ac:dyDescent="0.35">
      <c r="AH326" s="4"/>
    </row>
    <row r="327" spans="34:34" x14ac:dyDescent="0.35">
      <c r="AH327" s="4"/>
    </row>
    <row r="328" spans="34:34" x14ac:dyDescent="0.35">
      <c r="AH328" s="4"/>
    </row>
    <row r="329" spans="34:34" x14ac:dyDescent="0.35">
      <c r="AH329" s="4"/>
    </row>
    <row r="330" spans="34:34" x14ac:dyDescent="0.35">
      <c r="AH330" s="4"/>
    </row>
    <row r="331" spans="34:34" x14ac:dyDescent="0.35">
      <c r="AH331" s="4"/>
    </row>
    <row r="332" spans="34:34" x14ac:dyDescent="0.35">
      <c r="AH332" s="4"/>
    </row>
    <row r="333" spans="34:34" x14ac:dyDescent="0.35">
      <c r="AH333" s="4"/>
    </row>
    <row r="334" spans="34:34" x14ac:dyDescent="0.35">
      <c r="AH334" s="4"/>
    </row>
    <row r="335" spans="34:34" x14ac:dyDescent="0.35">
      <c r="AH335" s="4"/>
    </row>
    <row r="336" spans="34:34" x14ac:dyDescent="0.35">
      <c r="AH336" s="4"/>
    </row>
    <row r="337" spans="34:34" x14ac:dyDescent="0.35">
      <c r="AH337" s="4"/>
    </row>
    <row r="338" spans="34:34" x14ac:dyDescent="0.35">
      <c r="AH338" s="4"/>
    </row>
    <row r="339" spans="34:34" x14ac:dyDescent="0.35">
      <c r="AH339" s="4"/>
    </row>
    <row r="340" spans="34:34" x14ac:dyDescent="0.35">
      <c r="AH340" s="4"/>
    </row>
    <row r="341" spans="34:34" x14ac:dyDescent="0.35">
      <c r="AH341" s="4"/>
    </row>
    <row r="342" spans="34:34" x14ac:dyDescent="0.35">
      <c r="AH342" s="4"/>
    </row>
    <row r="343" spans="34:34" x14ac:dyDescent="0.35">
      <c r="AH343" s="4"/>
    </row>
    <row r="344" spans="34:34" x14ac:dyDescent="0.35">
      <c r="AH344" s="4"/>
    </row>
    <row r="345" spans="34:34" x14ac:dyDescent="0.35">
      <c r="AH345" s="4"/>
    </row>
    <row r="346" spans="34:34" x14ac:dyDescent="0.35">
      <c r="AH346" s="4"/>
    </row>
    <row r="347" spans="34:34" x14ac:dyDescent="0.35">
      <c r="AH347" s="4"/>
    </row>
    <row r="348" spans="34:34" x14ac:dyDescent="0.35">
      <c r="AH348" s="4"/>
    </row>
    <row r="349" spans="34:34" x14ac:dyDescent="0.35">
      <c r="AH349" s="4"/>
    </row>
    <row r="350" spans="34:34" x14ac:dyDescent="0.35">
      <c r="AH350" s="4"/>
    </row>
    <row r="351" spans="34:34" x14ac:dyDescent="0.35">
      <c r="AH351" s="4"/>
    </row>
    <row r="352" spans="34:34" x14ac:dyDescent="0.35">
      <c r="AH352" s="4"/>
    </row>
    <row r="353" spans="34:34" x14ac:dyDescent="0.35">
      <c r="AH353" s="4"/>
    </row>
    <row r="354" spans="34:34" x14ac:dyDescent="0.35">
      <c r="AH354" s="4"/>
    </row>
    <row r="355" spans="34:34" x14ac:dyDescent="0.35">
      <c r="AH355" s="4"/>
    </row>
    <row r="356" spans="34:34" x14ac:dyDescent="0.35">
      <c r="AH356" s="4"/>
    </row>
    <row r="357" spans="34:34" x14ac:dyDescent="0.35">
      <c r="AH357" s="4"/>
    </row>
    <row r="358" spans="34:34" x14ac:dyDescent="0.35">
      <c r="AH358" s="4"/>
    </row>
    <row r="359" spans="34:34" x14ac:dyDescent="0.35">
      <c r="AH359" s="4"/>
    </row>
    <row r="360" spans="34:34" x14ac:dyDescent="0.35">
      <c r="AH360" s="4"/>
    </row>
    <row r="361" spans="34:34" x14ac:dyDescent="0.35">
      <c r="AH361" s="4"/>
    </row>
    <row r="362" spans="34:34" x14ac:dyDescent="0.35">
      <c r="AH362" s="4"/>
    </row>
    <row r="363" spans="34:34" x14ac:dyDescent="0.35">
      <c r="AH363" s="4"/>
    </row>
    <row r="364" spans="34:34" x14ac:dyDescent="0.35">
      <c r="AH364" s="4"/>
    </row>
    <row r="365" spans="34:34" x14ac:dyDescent="0.35">
      <c r="AH365" s="4"/>
    </row>
    <row r="366" spans="34:34" x14ac:dyDescent="0.35">
      <c r="AH366" s="4"/>
    </row>
    <row r="367" spans="34:34" x14ac:dyDescent="0.35">
      <c r="AH367" s="4"/>
    </row>
    <row r="368" spans="34:34" x14ac:dyDescent="0.35">
      <c r="AH368" s="4"/>
    </row>
    <row r="369" spans="34:34" x14ac:dyDescent="0.35">
      <c r="AH369" s="4"/>
    </row>
    <row r="370" spans="34:34" x14ac:dyDescent="0.35">
      <c r="AH370" s="4"/>
    </row>
    <row r="371" spans="34:34" x14ac:dyDescent="0.35">
      <c r="AH371" s="4"/>
    </row>
    <row r="372" spans="34:34" x14ac:dyDescent="0.35">
      <c r="AH372" s="4"/>
    </row>
    <row r="373" spans="34:34" x14ac:dyDescent="0.35">
      <c r="AH373" s="4"/>
    </row>
    <row r="374" spans="34:34" x14ac:dyDescent="0.35">
      <c r="AH374" s="4"/>
    </row>
    <row r="375" spans="34:34" x14ac:dyDescent="0.35">
      <c r="AH375" s="4"/>
    </row>
    <row r="376" spans="34:34" x14ac:dyDescent="0.35">
      <c r="AH376" s="4"/>
    </row>
    <row r="377" spans="34:34" x14ac:dyDescent="0.35">
      <c r="AH377" s="4"/>
    </row>
    <row r="378" spans="34:34" x14ac:dyDescent="0.35">
      <c r="AH378" s="4"/>
    </row>
    <row r="379" spans="34:34" x14ac:dyDescent="0.35">
      <c r="AH379" s="4"/>
    </row>
    <row r="380" spans="34:34" x14ac:dyDescent="0.35">
      <c r="AH380" s="4"/>
    </row>
    <row r="381" spans="34:34" x14ac:dyDescent="0.35">
      <c r="AH381" s="4"/>
    </row>
    <row r="382" spans="34:34" x14ac:dyDescent="0.35">
      <c r="AH382" s="4"/>
    </row>
    <row r="383" spans="34:34" x14ac:dyDescent="0.35">
      <c r="AH383" s="4"/>
    </row>
    <row r="384" spans="34:34" x14ac:dyDescent="0.35">
      <c r="AH384" s="4"/>
    </row>
    <row r="385" spans="34:34" x14ac:dyDescent="0.35">
      <c r="AH385" s="4"/>
    </row>
    <row r="386" spans="34:34" x14ac:dyDescent="0.35">
      <c r="AH386" s="4"/>
    </row>
    <row r="387" spans="34:34" x14ac:dyDescent="0.35">
      <c r="AH387" s="4"/>
    </row>
    <row r="388" spans="34:34" x14ac:dyDescent="0.35">
      <c r="AH388" s="4"/>
    </row>
    <row r="389" spans="34:34" x14ac:dyDescent="0.35">
      <c r="AH389" s="4"/>
    </row>
    <row r="390" spans="34:34" x14ac:dyDescent="0.35">
      <c r="AH390" s="4"/>
    </row>
    <row r="391" spans="34:34" x14ac:dyDescent="0.35">
      <c r="AH391" s="4"/>
    </row>
    <row r="392" spans="34:34" x14ac:dyDescent="0.35">
      <c r="AH392" s="4"/>
    </row>
    <row r="393" spans="34:34" x14ac:dyDescent="0.35">
      <c r="AH393" s="4"/>
    </row>
    <row r="394" spans="34:34" x14ac:dyDescent="0.35">
      <c r="AH394" s="4"/>
    </row>
    <row r="395" spans="34:34" x14ac:dyDescent="0.35">
      <c r="AH395" s="4"/>
    </row>
    <row r="396" spans="34:34" x14ac:dyDescent="0.35">
      <c r="AH396" s="4"/>
    </row>
    <row r="397" spans="34:34" x14ac:dyDescent="0.35">
      <c r="AH397" s="4"/>
    </row>
    <row r="398" spans="34:34" x14ac:dyDescent="0.35">
      <c r="AH398" s="4"/>
    </row>
    <row r="399" spans="34:34" x14ac:dyDescent="0.35">
      <c r="AH399" s="4"/>
    </row>
    <row r="400" spans="34:34" x14ac:dyDescent="0.35">
      <c r="AH400" s="4"/>
    </row>
    <row r="401" spans="34:34" x14ac:dyDescent="0.35">
      <c r="AH401" s="4"/>
    </row>
    <row r="402" spans="34:34" x14ac:dyDescent="0.35">
      <c r="AH402" s="4"/>
    </row>
    <row r="403" spans="34:34" x14ac:dyDescent="0.35">
      <c r="AH403" s="4"/>
    </row>
    <row r="404" spans="34:34" x14ac:dyDescent="0.35">
      <c r="AH404" s="4"/>
    </row>
    <row r="405" spans="34:34" x14ac:dyDescent="0.35">
      <c r="AH405" s="4"/>
    </row>
    <row r="406" spans="34:34" x14ac:dyDescent="0.35">
      <c r="AH406" s="4"/>
    </row>
    <row r="407" spans="34:34" x14ac:dyDescent="0.35">
      <c r="AH407" s="4"/>
    </row>
    <row r="408" spans="34:34" x14ac:dyDescent="0.35">
      <c r="AH408" s="4"/>
    </row>
    <row r="409" spans="34:34" x14ac:dyDescent="0.35">
      <c r="AH409" s="4"/>
    </row>
    <row r="410" spans="34:34" x14ac:dyDescent="0.35">
      <c r="AH410" s="4"/>
    </row>
    <row r="411" spans="34:34" x14ac:dyDescent="0.35">
      <c r="AH411" s="4"/>
    </row>
    <row r="412" spans="34:34" x14ac:dyDescent="0.35">
      <c r="AH412" s="4"/>
    </row>
    <row r="413" spans="34:34" x14ac:dyDescent="0.35">
      <c r="AH413" s="4"/>
    </row>
    <row r="414" spans="34:34" x14ac:dyDescent="0.35">
      <c r="AH414" s="4"/>
    </row>
    <row r="415" spans="34:34" x14ac:dyDescent="0.35">
      <c r="AH415" s="4"/>
    </row>
    <row r="416" spans="34:34" x14ac:dyDescent="0.35">
      <c r="AH416" s="4"/>
    </row>
    <row r="417" spans="34:34" x14ac:dyDescent="0.35">
      <c r="AH417" s="4"/>
    </row>
    <row r="418" spans="34:34" x14ac:dyDescent="0.35">
      <c r="AH418" s="4"/>
    </row>
    <row r="419" spans="34:34" x14ac:dyDescent="0.35">
      <c r="AH419" s="4"/>
    </row>
    <row r="420" spans="34:34" x14ac:dyDescent="0.35">
      <c r="AH420" s="4"/>
    </row>
    <row r="421" spans="34:34" x14ac:dyDescent="0.35">
      <c r="AH421" s="4"/>
    </row>
    <row r="422" spans="34:34" x14ac:dyDescent="0.35">
      <c r="AH422" s="4"/>
    </row>
    <row r="423" spans="34:34" x14ac:dyDescent="0.35">
      <c r="AH423" s="4"/>
    </row>
    <row r="424" spans="34:34" x14ac:dyDescent="0.35">
      <c r="AH424" s="4"/>
    </row>
    <row r="425" spans="34:34" x14ac:dyDescent="0.35">
      <c r="AH425" s="4"/>
    </row>
    <row r="426" spans="34:34" x14ac:dyDescent="0.35">
      <c r="AH426" s="4"/>
    </row>
    <row r="427" spans="34:34" x14ac:dyDescent="0.35">
      <c r="AH427" s="4"/>
    </row>
  </sheetData>
  <mergeCells count="196">
    <mergeCell ref="H15:H16"/>
    <mergeCell ref="I15:I16"/>
    <mergeCell ref="J15:J16"/>
    <mergeCell ref="K15:K16"/>
    <mergeCell ref="L15:L16"/>
    <mergeCell ref="M15:M16"/>
    <mergeCell ref="D12:AH12"/>
    <mergeCell ref="D13:D16"/>
    <mergeCell ref="E13:AD13"/>
    <mergeCell ref="AE13:AF14"/>
    <mergeCell ref="AG13:AH14"/>
    <mergeCell ref="E14:E16"/>
    <mergeCell ref="F14:Y14"/>
    <mergeCell ref="Z14:AD14"/>
    <mergeCell ref="F15:F16"/>
    <mergeCell ref="G15:G16"/>
    <mergeCell ref="AH15:AH16"/>
    <mergeCell ref="D91:AH91"/>
    <mergeCell ref="D92:D95"/>
    <mergeCell ref="E92:AD92"/>
    <mergeCell ref="AE92:AF93"/>
    <mergeCell ref="AG92:AH93"/>
    <mergeCell ref="E93:E95"/>
    <mergeCell ref="F93:Y93"/>
    <mergeCell ref="AD15:AD16"/>
    <mergeCell ref="AE15:AE16"/>
    <mergeCell ref="AF15:AF16"/>
    <mergeCell ref="AG15:AG16"/>
    <mergeCell ref="X15:X16"/>
    <mergeCell ref="Y15:Y16"/>
    <mergeCell ref="Z15:Z16"/>
    <mergeCell ref="AA15:AA16"/>
    <mergeCell ref="AB15:AB16"/>
    <mergeCell ref="AC15:AC16"/>
    <mergeCell ref="N15:N16"/>
    <mergeCell ref="O15:O16"/>
    <mergeCell ref="P15:P16"/>
    <mergeCell ref="Q15:U15"/>
    <mergeCell ref="V15:V16"/>
    <mergeCell ref="W15:W16"/>
    <mergeCell ref="W94:W95"/>
    <mergeCell ref="X94:X95"/>
    <mergeCell ref="Z93:AD93"/>
    <mergeCell ref="F94:F95"/>
    <mergeCell ref="G94:G95"/>
    <mergeCell ref="H94:H95"/>
    <mergeCell ref="I94:I95"/>
    <mergeCell ref="J94:J95"/>
    <mergeCell ref="K94:K95"/>
    <mergeCell ref="L94:L95"/>
    <mergeCell ref="M94:M95"/>
    <mergeCell ref="N94:N95"/>
    <mergeCell ref="J141:J142"/>
    <mergeCell ref="K141:K142"/>
    <mergeCell ref="AH94:AH95"/>
    <mergeCell ref="D138:AH138"/>
    <mergeCell ref="D139:D142"/>
    <mergeCell ref="E139:AD139"/>
    <mergeCell ref="AE139:AF140"/>
    <mergeCell ref="AG139:AH140"/>
    <mergeCell ref="E140:E142"/>
    <mergeCell ref="F140:Y140"/>
    <mergeCell ref="Z140:AD140"/>
    <mergeCell ref="AE94:AE95"/>
    <mergeCell ref="AF94:AF95"/>
    <mergeCell ref="AG94:AG95"/>
    <mergeCell ref="Y94:Y95"/>
    <mergeCell ref="Z94:Z95"/>
    <mergeCell ref="AA94:AA95"/>
    <mergeCell ref="AB94:AB95"/>
    <mergeCell ref="AC94:AC95"/>
    <mergeCell ref="AD94:AD95"/>
    <mergeCell ref="O94:O95"/>
    <mergeCell ref="P94:P95"/>
    <mergeCell ref="Q94:U94"/>
    <mergeCell ref="V94:V95"/>
    <mergeCell ref="AF141:AF142"/>
    <mergeCell ref="AG141:AG142"/>
    <mergeCell ref="AH141:AH142"/>
    <mergeCell ref="D186:AH186"/>
    <mergeCell ref="AB141:AB142"/>
    <mergeCell ref="AC141:AC142"/>
    <mergeCell ref="AD141:AD142"/>
    <mergeCell ref="AE141:AE142"/>
    <mergeCell ref="V141:V142"/>
    <mergeCell ref="W141:W142"/>
    <mergeCell ref="X141:X142"/>
    <mergeCell ref="Y141:Y142"/>
    <mergeCell ref="Z141:Z142"/>
    <mergeCell ref="AA141:AA142"/>
    <mergeCell ref="L141:L142"/>
    <mergeCell ref="M141:M142"/>
    <mergeCell ref="N141:N142"/>
    <mergeCell ref="O141:O142"/>
    <mergeCell ref="P141:P142"/>
    <mergeCell ref="Q141:U141"/>
    <mergeCell ref="F141:F142"/>
    <mergeCell ref="G141:G142"/>
    <mergeCell ref="H141:H142"/>
    <mergeCell ref="I141:I142"/>
    <mergeCell ref="N189:N190"/>
    <mergeCell ref="D187:D190"/>
    <mergeCell ref="E187:AD187"/>
    <mergeCell ref="AE187:AF188"/>
    <mergeCell ref="AG187:AH188"/>
    <mergeCell ref="E188:E190"/>
    <mergeCell ref="F188:Y188"/>
    <mergeCell ref="Z188:AD188"/>
    <mergeCell ref="F189:F190"/>
    <mergeCell ref="G189:G190"/>
    <mergeCell ref="H189:H190"/>
    <mergeCell ref="AH189:AH190"/>
    <mergeCell ref="D234:J234"/>
    <mergeCell ref="K234:Q234"/>
    <mergeCell ref="R234:X234"/>
    <mergeCell ref="Y234:AG234"/>
    <mergeCell ref="AE189:AE190"/>
    <mergeCell ref="AF189:AF190"/>
    <mergeCell ref="AG189:AG190"/>
    <mergeCell ref="Y189:Y190"/>
    <mergeCell ref="Z189:Z190"/>
    <mergeCell ref="AA189:AA190"/>
    <mergeCell ref="AB189:AB190"/>
    <mergeCell ref="AC189:AC190"/>
    <mergeCell ref="AD189:AD190"/>
    <mergeCell ref="O189:O190"/>
    <mergeCell ref="P189:P190"/>
    <mergeCell ref="Q189:U189"/>
    <mergeCell ref="V189:V190"/>
    <mergeCell ref="W189:W190"/>
    <mergeCell ref="X189:X190"/>
    <mergeCell ref="I189:I190"/>
    <mergeCell ref="J189:J190"/>
    <mergeCell ref="K189:K190"/>
    <mergeCell ref="L189:L190"/>
    <mergeCell ref="M189:M190"/>
    <mergeCell ref="R235:R236"/>
    <mergeCell ref="S235:S236"/>
    <mergeCell ref="T235:X235"/>
    <mergeCell ref="Y235:Y236"/>
    <mergeCell ref="Z235:AD235"/>
    <mergeCell ref="AE235:AG235"/>
    <mergeCell ref="D235:D236"/>
    <mergeCell ref="E235:E236"/>
    <mergeCell ref="F235:J235"/>
    <mergeCell ref="K235:K236"/>
    <mergeCell ref="L235:L236"/>
    <mergeCell ref="M235:Q235"/>
    <mergeCell ref="R253:R254"/>
    <mergeCell ref="S253:S254"/>
    <mergeCell ref="T253:X253"/>
    <mergeCell ref="Y253:Y254"/>
    <mergeCell ref="Z253:AD253"/>
    <mergeCell ref="AE253:AG253"/>
    <mergeCell ref="D252:J252"/>
    <mergeCell ref="K252:Q252"/>
    <mergeCell ref="R252:X252"/>
    <mergeCell ref="Y252:AG252"/>
    <mergeCell ref="D253:D254"/>
    <mergeCell ref="E253:E254"/>
    <mergeCell ref="F253:J253"/>
    <mergeCell ref="K253:K254"/>
    <mergeCell ref="L253:L254"/>
    <mergeCell ref="M253:Q253"/>
    <mergeCell ref="R266:R267"/>
    <mergeCell ref="S266:S267"/>
    <mergeCell ref="T266:X266"/>
    <mergeCell ref="Y266:Y267"/>
    <mergeCell ref="Z266:AD266"/>
    <mergeCell ref="AE266:AG266"/>
    <mergeCell ref="D265:J265"/>
    <mergeCell ref="K265:Q265"/>
    <mergeCell ref="R265:X265"/>
    <mergeCell ref="Y265:AG265"/>
    <mergeCell ref="D266:D267"/>
    <mergeCell ref="E266:E267"/>
    <mergeCell ref="F266:J266"/>
    <mergeCell ref="K266:K267"/>
    <mergeCell ref="L266:L267"/>
    <mergeCell ref="M266:Q266"/>
    <mergeCell ref="R279:R280"/>
    <mergeCell ref="S279:S280"/>
    <mergeCell ref="T279:X279"/>
    <mergeCell ref="Y279:Y280"/>
    <mergeCell ref="Z279:AD279"/>
    <mergeCell ref="AE279:AG279"/>
    <mergeCell ref="D278:J278"/>
    <mergeCell ref="K278:Q278"/>
    <mergeCell ref="R278:X278"/>
    <mergeCell ref="Y278:AG278"/>
    <mergeCell ref="D279:D280"/>
    <mergeCell ref="E279:E280"/>
    <mergeCell ref="F279:J279"/>
    <mergeCell ref="K279:K280"/>
    <mergeCell ref="L279:L280"/>
    <mergeCell ref="M279:Q279"/>
  </mergeCells>
  <dataValidations count="1">
    <dataValidation type="decimal" allowBlank="1" showInputMessage="1" showErrorMessage="1" error="Data is of incorrect type!" sqref="R218:V218 AE123:AE125 AG123:AG125 Q123:Q125 W125:Y125 AE170:AE172 R123:V123 AG170:AG172 Q170:Q172 W172:Y172 G78:M78 AE218:AE220 R170:V170 AG218:AG220 Q218:Q220 W220:Y220 D239:D243 D245:D246 F239:F243 F245:F246 K239:K243 K245:K246 M239:M243 M245:M246 T239:T243 T245:T246 R239:R243 R245:R246 Y239:Z243 Y245:Z246 AE245:AE246 AE239:AE243 O78 AE76:AE78 I77 K77 M77 N76 P76 R76:V76 G125:M125 O125 D123:F125 I124 K124 M124 N123 P123 G172:M172 O172 D170:F172 I171 K171 M171 N170 P170 G220:M220 O220 D218:F220 I219 K219 M219 N218 P218 AE193:AE203 Z193:Z203 Q193:Q203 F193:F203 AG193:AG203 AG145:AG155 AE145:AE155 Z145:Z155 Q145:Q155 F145:F155 F98:F108 Q98:Q108 Z98:Z108 AE98:AE108 AG98:AG108 AE19:AE36 Z19:Z36 Q19:Q36 F19:F36 AG19:AG36 AA40:AD40 AG76:AG78 F76:F78 Q76:Q78 Z76:Z78 D18:D61 D97:E121 Q110:Q121 AG110:AG121 AE110:AE121 Z110:Z121 F110:F121 F79:AH79 D144:E168 Q157:Q168 AG157:AG168 AE157:AE168 Z157:Z168 F157:F168 F126:AH126 D192:E216 Q205:Q216 AG205:AG216 AE205:AE216 Z205:Z216 F205:F216 F173:AH173 D282:AG282 D269:AG269 D256:AG256 D244:AG244 D238:AG238 F204:AH204 F192:AH192 F156:AH156 F144:AH144 F109:AH109 F97:AH97 F37:AH37 F18:AH18 F75:AH75 D122:AH122 D169:AH169 D217:AH217 Z38:Z74 AE38:AE74 AG38:AG74 F38:F74 Q38:Q74 AE283:AE285 AE257:AE259 Y257:Z259 T257:T259 R257:R259 M257:M259 K257:K259 F257:F259 D257:D259 D270:D272 F270:F272 K270:K272 M270:M272 R270:R272 T270:T272 Y270:Z272 AE270:AE272 Y283:Z285 T283:T285 R283:R285 M283:M285 K283:K285 F283:F285 D283:D285 W78:Y78 Z123:Z125 Z170:Z172 Z218:Z220 F221:AH221 F80:F86 AG80:AG86 AE80:AE86 Z80:Z86 Q80:Q86 E18:E86 D65:D86 F127:F133 D126:E133 AG127:AG133 AE127:AE133 Z127:Z133 Q127:Q133 F174:F180 D173:E180 AG174:AG180 AE174:AE180 Z174:Z180 Q174:Q180 F222:F228 D221:E228 AG222:AG228 AE222:AE228 Z222:Z228 Q222:Q228" xr:uid="{8E799D01-EF03-4599-96D6-474F82379515}"/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69"/>
  <sheetViews>
    <sheetView topLeftCell="A10" zoomScale="92" zoomScaleNormal="92" workbookViewId="0">
      <pane xSplit="3" topLeftCell="D1" activePane="topRight" state="frozen"/>
      <selection pane="topRight"/>
    </sheetView>
  </sheetViews>
  <sheetFormatPr defaultColWidth="9.08984375" defaultRowHeight="14.5" x14ac:dyDescent="0.35"/>
  <cols>
    <col min="1" max="1" width="9.54296875" style="1" customWidth="1"/>
    <col min="2" max="2" width="110.6328125" style="1" customWidth="1"/>
    <col min="3" max="3" width="6.6328125" style="1" customWidth="1"/>
    <col min="4" max="5" width="19.453125" style="3" customWidth="1"/>
    <col min="6" max="6" width="5.36328125" style="3" customWidth="1"/>
    <col min="7" max="16" width="19.453125" style="3" customWidth="1"/>
    <col min="17" max="17" width="19.08984375" style="3" customWidth="1"/>
    <col min="18" max="25" width="19.453125" style="3" customWidth="1"/>
    <col min="26" max="26" width="5.36328125" style="3" customWidth="1"/>
    <col min="27" max="38" width="19.453125" style="3" customWidth="1"/>
    <col min="39" max="41" width="9.08984375" style="3"/>
    <col min="42" max="16384" width="9.08984375" style="1"/>
  </cols>
  <sheetData>
    <row r="1" spans="1:41" x14ac:dyDescent="0.35">
      <c r="C1" s="2"/>
    </row>
    <row r="2" spans="1:41" x14ac:dyDescent="0.35">
      <c r="C2" s="2"/>
    </row>
    <row r="5" spans="1:41" x14ac:dyDescent="0.35">
      <c r="A5" s="110"/>
      <c r="B5" s="110"/>
      <c r="D5" s="4"/>
    </row>
    <row r="6" spans="1:41" x14ac:dyDescent="0.35">
      <c r="A6" s="114" t="s">
        <v>0</v>
      </c>
      <c r="B6" s="112"/>
      <c r="D6" s="4"/>
    </row>
    <row r="7" spans="1:41" x14ac:dyDescent="0.35">
      <c r="A7" s="120" t="s">
        <v>419</v>
      </c>
      <c r="B7" s="110"/>
      <c r="D7" s="4"/>
    </row>
    <row r="8" spans="1:41" x14ac:dyDescent="0.35">
      <c r="A8" s="110"/>
      <c r="B8" s="110"/>
    </row>
    <row r="9" spans="1:41" x14ac:dyDescent="0.35">
      <c r="A9" s="114" t="s">
        <v>1</v>
      </c>
      <c r="B9" s="110"/>
    </row>
    <row r="10" spans="1:41" x14ac:dyDescent="0.35">
      <c r="A10" s="120" t="str">
        <f>A7&amp;" : reporting period"</f>
        <v>Income, Expenditure and Business Model Analysis - Non-Life : reporting period</v>
      </c>
      <c r="B10" s="110"/>
    </row>
    <row r="11" spans="1:41" x14ac:dyDescent="0.35">
      <c r="A11" s="115"/>
      <c r="B11" s="121"/>
      <c r="AL11" s="1"/>
      <c r="AM11" s="1"/>
      <c r="AN11" s="1"/>
      <c r="AO11" s="1"/>
    </row>
    <row r="12" spans="1:41" ht="15" customHeight="1" x14ac:dyDescent="0.35">
      <c r="A12" s="110"/>
      <c r="B12" s="110"/>
      <c r="D12" s="215" t="s">
        <v>2</v>
      </c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7"/>
      <c r="AL12" s="1"/>
      <c r="AM12" s="1"/>
      <c r="AN12" s="1"/>
      <c r="AO12" s="1"/>
    </row>
    <row r="13" spans="1:41" ht="15" customHeight="1" x14ac:dyDescent="0.35">
      <c r="A13" s="110"/>
      <c r="B13" s="110"/>
      <c r="D13" s="146"/>
      <c r="E13" s="144" t="s">
        <v>3</v>
      </c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218"/>
      <c r="AF13" s="203"/>
      <c r="AG13" s="206"/>
      <c r="AH13" s="206"/>
      <c r="AL13" s="1"/>
      <c r="AM13" s="1"/>
      <c r="AN13" s="1"/>
      <c r="AO13" s="1"/>
    </row>
    <row r="14" spans="1:41" ht="15" customHeight="1" x14ac:dyDescent="0.35">
      <c r="D14" s="147"/>
      <c r="E14" s="153"/>
      <c r="F14" s="144" t="s">
        <v>5</v>
      </c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55" t="s">
        <v>6</v>
      </c>
      <c r="AA14" s="156"/>
      <c r="AB14" s="156"/>
      <c r="AC14" s="156"/>
      <c r="AD14" s="219"/>
      <c r="AE14" s="202"/>
      <c r="AF14" s="203"/>
      <c r="AG14" s="205"/>
      <c r="AH14" s="206"/>
      <c r="AL14" s="1"/>
      <c r="AM14" s="1"/>
      <c r="AN14" s="1"/>
      <c r="AO14" s="1"/>
    </row>
    <row r="15" spans="1:41" ht="43.5" customHeight="1" x14ac:dyDescent="0.35">
      <c r="D15" s="147"/>
      <c r="E15" s="153"/>
      <c r="F15" s="153"/>
      <c r="G15" s="157" t="s">
        <v>7</v>
      </c>
      <c r="H15" s="159" t="s">
        <v>8</v>
      </c>
      <c r="I15" s="159" t="s">
        <v>9</v>
      </c>
      <c r="J15" s="159" t="s">
        <v>10</v>
      </c>
      <c r="K15" s="159" t="s">
        <v>11</v>
      </c>
      <c r="L15" s="159" t="s">
        <v>12</v>
      </c>
      <c r="M15" s="159" t="s">
        <v>13</v>
      </c>
      <c r="N15" s="159" t="s">
        <v>14</v>
      </c>
      <c r="O15" s="159" t="s">
        <v>15</v>
      </c>
      <c r="P15" s="159" t="s">
        <v>16</v>
      </c>
      <c r="Q15" s="161" t="s">
        <v>17</v>
      </c>
      <c r="R15" s="162"/>
      <c r="S15" s="162"/>
      <c r="T15" s="162"/>
      <c r="U15" s="162"/>
      <c r="V15" s="157" t="s">
        <v>18</v>
      </c>
      <c r="W15" s="157" t="s">
        <v>19</v>
      </c>
      <c r="X15" s="157" t="s">
        <v>20</v>
      </c>
      <c r="Y15" s="157" t="s">
        <v>21</v>
      </c>
      <c r="Z15" s="165"/>
      <c r="AA15" s="157" t="s">
        <v>22</v>
      </c>
      <c r="AB15" s="157" t="s">
        <v>23</v>
      </c>
      <c r="AC15" s="157" t="s">
        <v>24</v>
      </c>
      <c r="AD15" s="157" t="s">
        <v>25</v>
      </c>
      <c r="AE15" s="209"/>
      <c r="AF15" s="210" t="s">
        <v>26</v>
      </c>
      <c r="AG15" s="118"/>
      <c r="AH15" s="210" t="s">
        <v>4</v>
      </c>
      <c r="AI15" s="1"/>
      <c r="AJ15" s="1"/>
      <c r="AK15" s="1"/>
      <c r="AL15" s="1"/>
      <c r="AM15" s="1"/>
      <c r="AN15" s="1"/>
      <c r="AO15" s="1"/>
    </row>
    <row r="16" spans="1:41" ht="24" customHeight="1" x14ac:dyDescent="0.35">
      <c r="D16" s="147"/>
      <c r="E16" s="154"/>
      <c r="F16" s="153"/>
      <c r="G16" s="158"/>
      <c r="H16" s="160"/>
      <c r="I16" s="160"/>
      <c r="J16" s="160"/>
      <c r="K16" s="160"/>
      <c r="L16" s="160"/>
      <c r="M16" s="160"/>
      <c r="N16" s="160"/>
      <c r="O16" s="160"/>
      <c r="P16" s="160"/>
      <c r="Q16" s="9"/>
      <c r="R16" s="10" t="s">
        <v>27</v>
      </c>
      <c r="S16" s="11" t="s">
        <v>28</v>
      </c>
      <c r="T16" s="11" t="s">
        <v>29</v>
      </c>
      <c r="U16" s="11" t="s">
        <v>30</v>
      </c>
      <c r="V16" s="158"/>
      <c r="W16" s="158"/>
      <c r="X16" s="158"/>
      <c r="Y16" s="158"/>
      <c r="Z16" s="166"/>
      <c r="AA16" s="158"/>
      <c r="AB16" s="158"/>
      <c r="AC16" s="158"/>
      <c r="AD16" s="214"/>
      <c r="AE16" s="209"/>
      <c r="AF16" s="211"/>
      <c r="AG16" s="119"/>
      <c r="AH16" s="211"/>
      <c r="AI16" s="1"/>
      <c r="AJ16" s="1"/>
      <c r="AK16" s="1"/>
      <c r="AL16" s="1"/>
      <c r="AM16" s="1"/>
      <c r="AN16" s="1"/>
      <c r="AO16" s="1"/>
    </row>
    <row r="17" spans="2:41" ht="29" x14ac:dyDescent="0.35">
      <c r="D17" s="12" t="s">
        <v>31</v>
      </c>
      <c r="E17" s="13" t="s">
        <v>32</v>
      </c>
      <c r="F17" s="13" t="s">
        <v>33</v>
      </c>
      <c r="G17" s="13" t="s">
        <v>34</v>
      </c>
      <c r="H17" s="13" t="s">
        <v>35</v>
      </c>
      <c r="I17" s="13" t="s">
        <v>36</v>
      </c>
      <c r="J17" s="13" t="s">
        <v>37</v>
      </c>
      <c r="K17" s="13" t="s">
        <v>38</v>
      </c>
      <c r="L17" s="13" t="s">
        <v>39</v>
      </c>
      <c r="M17" s="13" t="s">
        <v>40</v>
      </c>
      <c r="N17" s="13" t="s">
        <v>41</v>
      </c>
      <c r="O17" s="13" t="s">
        <v>42</v>
      </c>
      <c r="P17" s="14" t="s">
        <v>43</v>
      </c>
      <c r="Q17" s="15" t="s">
        <v>44</v>
      </c>
      <c r="R17" s="16" t="s">
        <v>45</v>
      </c>
      <c r="S17" s="13" t="s">
        <v>46</v>
      </c>
      <c r="T17" s="13" t="s">
        <v>47</v>
      </c>
      <c r="U17" s="13" t="s">
        <v>48</v>
      </c>
      <c r="V17" s="13" t="s">
        <v>49</v>
      </c>
      <c r="W17" s="13" t="s">
        <v>50</v>
      </c>
      <c r="X17" s="13" t="s">
        <v>51</v>
      </c>
      <c r="Y17" s="14" t="s">
        <v>52</v>
      </c>
      <c r="Z17" s="15" t="s">
        <v>53</v>
      </c>
      <c r="AA17" s="16" t="s">
        <v>54</v>
      </c>
      <c r="AB17" s="13" t="s">
        <v>55</v>
      </c>
      <c r="AC17" s="14" t="s">
        <v>56</v>
      </c>
      <c r="AD17" s="15" t="s">
        <v>57</v>
      </c>
      <c r="AE17" s="103" t="s">
        <v>58</v>
      </c>
      <c r="AF17" s="134" t="s">
        <v>59</v>
      </c>
      <c r="AG17" s="13" t="s">
        <v>60</v>
      </c>
      <c r="AH17" s="134" t="s">
        <v>61</v>
      </c>
      <c r="AI17" s="1"/>
      <c r="AJ17" s="1"/>
      <c r="AK17" s="1"/>
      <c r="AL17" s="1"/>
      <c r="AM17" s="1"/>
      <c r="AN17" s="1"/>
      <c r="AO17" s="1"/>
    </row>
    <row r="18" spans="2:41" ht="12.75" customHeight="1" x14ac:dyDescent="0.35">
      <c r="B18" s="17" t="s">
        <v>62</v>
      </c>
      <c r="C18" s="15" t="s">
        <v>63</v>
      </c>
      <c r="D18" s="18" t="s">
        <v>64</v>
      </c>
      <c r="E18" s="18" t="s">
        <v>64</v>
      </c>
      <c r="F18" s="18" t="s">
        <v>64</v>
      </c>
      <c r="G18" s="18" t="s">
        <v>64</v>
      </c>
      <c r="H18" s="18" t="s">
        <v>64</v>
      </c>
      <c r="I18" s="18" t="s">
        <v>64</v>
      </c>
      <c r="J18" s="18" t="s">
        <v>64</v>
      </c>
      <c r="K18" s="18" t="s">
        <v>64</v>
      </c>
      <c r="L18" s="18" t="s">
        <v>64</v>
      </c>
      <c r="M18" s="18" t="s">
        <v>64</v>
      </c>
      <c r="N18" s="18" t="s">
        <v>64</v>
      </c>
      <c r="O18" s="18" t="s">
        <v>64</v>
      </c>
      <c r="P18" s="18" t="s">
        <v>64</v>
      </c>
      <c r="Q18" s="18" t="s">
        <v>64</v>
      </c>
      <c r="R18" s="18" t="s">
        <v>64</v>
      </c>
      <c r="S18" s="18" t="s">
        <v>64</v>
      </c>
      <c r="T18" s="18" t="s">
        <v>64</v>
      </c>
      <c r="U18" s="18" t="s">
        <v>64</v>
      </c>
      <c r="V18" s="18" t="s">
        <v>64</v>
      </c>
      <c r="W18" s="18" t="s">
        <v>64</v>
      </c>
      <c r="X18" s="18" t="s">
        <v>64</v>
      </c>
      <c r="Y18" s="18" t="s">
        <v>64</v>
      </c>
      <c r="Z18" s="18" t="s">
        <v>64</v>
      </c>
      <c r="AA18" s="18" t="s">
        <v>64</v>
      </c>
      <c r="AB18" s="18" t="s">
        <v>64</v>
      </c>
      <c r="AC18" s="18" t="s">
        <v>64</v>
      </c>
      <c r="AD18" s="18" t="s">
        <v>64</v>
      </c>
      <c r="AE18" s="18" t="s">
        <v>64</v>
      </c>
      <c r="AF18" s="18" t="s">
        <v>64</v>
      </c>
      <c r="AG18" s="18" t="s">
        <v>64</v>
      </c>
      <c r="AH18" s="18" t="s">
        <v>64</v>
      </c>
      <c r="AI18" s="1"/>
      <c r="AJ18" s="1"/>
      <c r="AK18" s="1"/>
      <c r="AL18" s="1"/>
      <c r="AM18" s="1"/>
      <c r="AN18" s="1"/>
      <c r="AO18" s="1"/>
    </row>
    <row r="19" spans="2:41" ht="45" customHeight="1" x14ac:dyDescent="0.35">
      <c r="B19" s="122" t="s">
        <v>434</v>
      </c>
      <c r="C19" s="19" t="s">
        <v>65</v>
      </c>
      <c r="D19" s="20"/>
      <c r="E19" s="21"/>
      <c r="F19" s="18" t="s">
        <v>64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18" t="s">
        <v>64</v>
      </c>
      <c r="R19" s="22"/>
      <c r="S19" s="22"/>
      <c r="T19" s="22"/>
      <c r="U19" s="22"/>
      <c r="V19" s="22"/>
      <c r="W19" s="22"/>
      <c r="X19" s="22"/>
      <c r="Y19" s="22"/>
      <c r="Z19" s="18" t="s">
        <v>64</v>
      </c>
      <c r="AA19" s="22"/>
      <c r="AB19" s="22"/>
      <c r="AC19" s="22"/>
      <c r="AD19" s="22"/>
      <c r="AE19" s="80" t="s">
        <v>64</v>
      </c>
      <c r="AF19" s="81"/>
      <c r="AG19" s="80" t="s">
        <v>64</v>
      </c>
      <c r="AH19" s="81"/>
      <c r="AI19" s="1"/>
      <c r="AJ19" s="1"/>
      <c r="AK19" s="1"/>
      <c r="AL19" s="1"/>
      <c r="AM19" s="1"/>
      <c r="AN19" s="1"/>
      <c r="AO19" s="1"/>
    </row>
    <row r="20" spans="2:41" x14ac:dyDescent="0.35">
      <c r="B20" s="123" t="s">
        <v>466</v>
      </c>
      <c r="C20" s="24" t="s">
        <v>66</v>
      </c>
      <c r="D20" s="20"/>
      <c r="E20" s="21"/>
      <c r="F20" s="18" t="s">
        <v>64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18" t="s">
        <v>64</v>
      </c>
      <c r="R20" s="22"/>
      <c r="S20" s="22"/>
      <c r="T20" s="22"/>
      <c r="U20" s="22"/>
      <c r="V20" s="22"/>
      <c r="W20" s="22"/>
      <c r="X20" s="22"/>
      <c r="Y20" s="22"/>
      <c r="Z20" s="18" t="s">
        <v>64</v>
      </c>
      <c r="AA20" s="23"/>
      <c r="AB20" s="23"/>
      <c r="AC20" s="23"/>
      <c r="AD20" s="23"/>
      <c r="AE20" s="80" t="s">
        <v>64</v>
      </c>
      <c r="AF20" s="81"/>
      <c r="AG20" s="80" t="s">
        <v>64</v>
      </c>
      <c r="AH20" s="82"/>
      <c r="AL20" s="1"/>
      <c r="AM20" s="1"/>
      <c r="AN20" s="1"/>
      <c r="AO20" s="1"/>
    </row>
    <row r="21" spans="2:41" x14ac:dyDescent="0.35">
      <c r="B21" s="124" t="s">
        <v>440</v>
      </c>
      <c r="C21" s="24" t="s">
        <v>67</v>
      </c>
      <c r="D21" s="20"/>
      <c r="E21" s="21"/>
      <c r="F21" s="18" t="s">
        <v>64</v>
      </c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18" t="s">
        <v>64</v>
      </c>
      <c r="R21" s="22"/>
      <c r="S21" s="22"/>
      <c r="T21" s="22"/>
      <c r="U21" s="22"/>
      <c r="V21" s="22"/>
      <c r="W21" s="22"/>
      <c r="X21" s="22"/>
      <c r="Y21" s="22"/>
      <c r="Z21" s="18" t="s">
        <v>64</v>
      </c>
      <c r="AA21" s="23"/>
      <c r="AB21" s="23"/>
      <c r="AC21" s="23"/>
      <c r="AD21" s="23"/>
      <c r="AE21" s="80" t="s">
        <v>64</v>
      </c>
      <c r="AF21" s="82"/>
      <c r="AG21" s="80" t="s">
        <v>64</v>
      </c>
      <c r="AH21" s="82"/>
      <c r="AL21" s="1"/>
      <c r="AM21" s="1"/>
      <c r="AN21" s="1"/>
      <c r="AO21" s="1"/>
    </row>
    <row r="22" spans="2:41" x14ac:dyDescent="0.35">
      <c r="B22" s="123" t="s">
        <v>411</v>
      </c>
      <c r="C22" s="24" t="s">
        <v>68</v>
      </c>
      <c r="D22" s="20"/>
      <c r="E22" s="21"/>
      <c r="F22" s="18" t="s">
        <v>64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18" t="s">
        <v>64</v>
      </c>
      <c r="R22" s="22"/>
      <c r="S22" s="22"/>
      <c r="T22" s="22"/>
      <c r="U22" s="22"/>
      <c r="V22" s="22"/>
      <c r="W22" s="22"/>
      <c r="X22" s="22"/>
      <c r="Y22" s="22"/>
      <c r="Z22" s="18" t="s">
        <v>64</v>
      </c>
      <c r="AA22" s="22"/>
      <c r="AB22" s="22"/>
      <c r="AC22" s="22"/>
      <c r="AD22" s="22"/>
      <c r="AE22" s="80" t="s">
        <v>64</v>
      </c>
      <c r="AF22" s="82"/>
      <c r="AG22" s="80" t="s">
        <v>64</v>
      </c>
      <c r="AH22" s="81"/>
      <c r="AL22" s="1"/>
      <c r="AM22" s="1"/>
      <c r="AN22" s="1"/>
      <c r="AO22" s="1"/>
    </row>
    <row r="23" spans="2:41" x14ac:dyDescent="0.35">
      <c r="B23" s="72" t="s">
        <v>441</v>
      </c>
      <c r="C23" s="25" t="s">
        <v>69</v>
      </c>
      <c r="D23" s="20"/>
      <c r="E23" s="21"/>
      <c r="F23" s="18" t="s">
        <v>64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18" t="s">
        <v>64</v>
      </c>
      <c r="R23" s="22"/>
      <c r="S23" s="22"/>
      <c r="T23" s="22"/>
      <c r="U23" s="22"/>
      <c r="V23" s="22"/>
      <c r="W23" s="22"/>
      <c r="X23" s="22"/>
      <c r="Y23" s="22"/>
      <c r="Z23" s="18" t="s">
        <v>64</v>
      </c>
      <c r="AA23" s="22"/>
      <c r="AB23" s="22"/>
      <c r="AC23" s="22"/>
      <c r="AD23" s="22"/>
      <c r="AE23" s="80" t="s">
        <v>64</v>
      </c>
      <c r="AF23" s="82"/>
      <c r="AG23" s="80" t="s">
        <v>64</v>
      </c>
      <c r="AH23" s="82"/>
      <c r="AL23" s="1"/>
      <c r="AM23" s="1"/>
      <c r="AN23" s="1"/>
      <c r="AO23" s="1"/>
    </row>
    <row r="24" spans="2:41" x14ac:dyDescent="0.35">
      <c r="B24" s="72" t="s">
        <v>442</v>
      </c>
      <c r="C24" s="25" t="s">
        <v>70</v>
      </c>
      <c r="D24" s="20"/>
      <c r="E24" s="21"/>
      <c r="F24" s="18" t="s">
        <v>64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18" t="s">
        <v>64</v>
      </c>
      <c r="R24" s="22"/>
      <c r="S24" s="22"/>
      <c r="T24" s="22"/>
      <c r="U24" s="22"/>
      <c r="V24" s="22"/>
      <c r="W24" s="22"/>
      <c r="X24" s="22"/>
      <c r="Y24" s="22"/>
      <c r="Z24" s="18" t="s">
        <v>64</v>
      </c>
      <c r="AA24" s="22"/>
      <c r="AB24" s="22"/>
      <c r="AC24" s="22"/>
      <c r="AD24" s="22"/>
      <c r="AE24" s="80" t="s">
        <v>64</v>
      </c>
      <c r="AF24" s="82"/>
      <c r="AG24" s="80" t="s">
        <v>64</v>
      </c>
      <c r="AH24" s="82"/>
      <c r="AL24" s="1"/>
      <c r="AM24" s="1"/>
      <c r="AN24" s="1"/>
      <c r="AO24" s="1"/>
    </row>
    <row r="25" spans="2:41" x14ac:dyDescent="0.35">
      <c r="B25" s="72" t="s">
        <v>443</v>
      </c>
      <c r="C25" s="25" t="s">
        <v>71</v>
      </c>
      <c r="D25" s="20"/>
      <c r="E25" s="21"/>
      <c r="F25" s="18" t="s">
        <v>64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18" t="s">
        <v>64</v>
      </c>
      <c r="R25" s="22"/>
      <c r="S25" s="22"/>
      <c r="T25" s="22"/>
      <c r="U25" s="22"/>
      <c r="V25" s="22"/>
      <c r="W25" s="22"/>
      <c r="X25" s="22"/>
      <c r="Y25" s="22"/>
      <c r="Z25" s="18" t="s">
        <v>64</v>
      </c>
      <c r="AA25" s="22"/>
      <c r="AB25" s="22"/>
      <c r="AC25" s="22"/>
      <c r="AD25" s="22"/>
      <c r="AE25" s="80" t="s">
        <v>64</v>
      </c>
      <c r="AF25" s="82"/>
      <c r="AG25" s="80" t="s">
        <v>64</v>
      </c>
      <c r="AH25" s="82"/>
      <c r="AL25" s="1"/>
      <c r="AM25" s="1"/>
      <c r="AN25" s="1"/>
      <c r="AO25" s="1"/>
    </row>
    <row r="26" spans="2:41" x14ac:dyDescent="0.35">
      <c r="B26" s="70" t="s">
        <v>444</v>
      </c>
      <c r="C26" s="25" t="s">
        <v>72</v>
      </c>
      <c r="D26" s="20"/>
      <c r="E26" s="21"/>
      <c r="F26" s="18" t="s">
        <v>64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18" t="s">
        <v>64</v>
      </c>
      <c r="R26" s="22"/>
      <c r="S26" s="22"/>
      <c r="T26" s="22"/>
      <c r="U26" s="22"/>
      <c r="V26" s="22"/>
      <c r="W26" s="22"/>
      <c r="X26" s="22"/>
      <c r="Y26" s="22"/>
      <c r="Z26" s="18" t="s">
        <v>64</v>
      </c>
      <c r="AA26" s="22"/>
      <c r="AB26" s="22"/>
      <c r="AC26" s="22"/>
      <c r="AD26" s="22"/>
      <c r="AE26" s="80" t="s">
        <v>64</v>
      </c>
      <c r="AF26" s="81"/>
      <c r="AG26" s="80" t="s">
        <v>64</v>
      </c>
      <c r="AH26" s="81"/>
      <c r="AL26" s="1"/>
      <c r="AM26" s="1"/>
      <c r="AN26" s="1"/>
      <c r="AO26" s="1"/>
    </row>
    <row r="27" spans="2:41" x14ac:dyDescent="0.35">
      <c r="B27" s="70" t="s">
        <v>445</v>
      </c>
      <c r="C27" s="25" t="s">
        <v>73</v>
      </c>
      <c r="D27" s="20"/>
      <c r="E27" s="21"/>
      <c r="F27" s="18" t="s">
        <v>64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18" t="s">
        <v>64</v>
      </c>
      <c r="R27" s="22"/>
      <c r="S27" s="22"/>
      <c r="T27" s="22"/>
      <c r="U27" s="22"/>
      <c r="V27" s="22"/>
      <c r="W27" s="22"/>
      <c r="X27" s="22"/>
      <c r="Y27" s="22"/>
      <c r="Z27" s="18" t="s">
        <v>64</v>
      </c>
      <c r="AA27" s="22"/>
      <c r="AB27" s="22"/>
      <c r="AC27" s="22"/>
      <c r="AD27" s="22"/>
      <c r="AE27" s="80" t="s">
        <v>64</v>
      </c>
      <c r="AF27" s="81"/>
      <c r="AG27" s="80" t="s">
        <v>64</v>
      </c>
      <c r="AH27" s="81"/>
      <c r="AL27" s="1"/>
      <c r="AM27" s="1"/>
      <c r="AN27" s="1"/>
      <c r="AO27" s="1"/>
    </row>
    <row r="28" spans="2:41" x14ac:dyDescent="0.35">
      <c r="B28" s="70" t="s">
        <v>74</v>
      </c>
      <c r="C28" s="125" t="s">
        <v>75</v>
      </c>
      <c r="D28" s="20"/>
      <c r="E28" s="21"/>
      <c r="F28" s="18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18"/>
      <c r="R28" s="22"/>
      <c r="S28" s="22"/>
      <c r="T28" s="22"/>
      <c r="U28" s="22"/>
      <c r="V28" s="22"/>
      <c r="W28" s="22"/>
      <c r="X28" s="22"/>
      <c r="Y28" s="22"/>
      <c r="Z28" s="18"/>
      <c r="AA28" s="22"/>
      <c r="AB28" s="22"/>
      <c r="AC28" s="22"/>
      <c r="AD28" s="22"/>
      <c r="AE28" s="80"/>
      <c r="AF28" s="82"/>
      <c r="AG28" s="80"/>
      <c r="AH28" s="82"/>
      <c r="AL28" s="1"/>
      <c r="AM28" s="1"/>
      <c r="AN28" s="1"/>
      <c r="AO28" s="1"/>
    </row>
    <row r="29" spans="2:41" x14ac:dyDescent="0.35">
      <c r="B29" s="124" t="s">
        <v>423</v>
      </c>
      <c r="C29" s="125" t="s">
        <v>76</v>
      </c>
      <c r="D29" s="20"/>
      <c r="E29" s="21"/>
      <c r="F29" s="18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18"/>
      <c r="R29" s="22"/>
      <c r="S29" s="22"/>
      <c r="T29" s="22"/>
      <c r="U29" s="22"/>
      <c r="V29" s="22"/>
      <c r="W29" s="22"/>
      <c r="X29" s="22"/>
      <c r="Y29" s="22"/>
      <c r="Z29" s="18"/>
      <c r="AA29" s="22"/>
      <c r="AB29" s="22"/>
      <c r="AC29" s="22"/>
      <c r="AD29" s="22"/>
      <c r="AE29" s="80"/>
      <c r="AF29" s="82"/>
      <c r="AG29" s="80"/>
      <c r="AH29" s="82"/>
      <c r="AL29" s="1"/>
      <c r="AM29" s="1"/>
      <c r="AN29" s="1"/>
      <c r="AO29" s="1"/>
    </row>
    <row r="30" spans="2:41" x14ac:dyDescent="0.35">
      <c r="B30" s="70" t="s">
        <v>446</v>
      </c>
      <c r="C30" s="25" t="s">
        <v>77</v>
      </c>
      <c r="D30" s="20"/>
      <c r="E30" s="21"/>
      <c r="F30" s="18" t="s">
        <v>64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18" t="s">
        <v>64</v>
      </c>
      <c r="R30" s="22"/>
      <c r="S30" s="22"/>
      <c r="T30" s="22"/>
      <c r="U30" s="22"/>
      <c r="V30" s="22"/>
      <c r="W30" s="22"/>
      <c r="X30" s="22"/>
      <c r="Y30" s="22"/>
      <c r="Z30" s="18" t="s">
        <v>64</v>
      </c>
      <c r="AA30" s="22"/>
      <c r="AB30" s="22"/>
      <c r="AC30" s="22"/>
      <c r="AD30" s="22"/>
      <c r="AE30" s="80" t="s">
        <v>64</v>
      </c>
      <c r="AF30" s="81"/>
      <c r="AG30" s="80" t="s">
        <v>64</v>
      </c>
      <c r="AH30" s="81"/>
      <c r="AL30" s="1"/>
      <c r="AM30" s="1"/>
      <c r="AN30" s="1"/>
      <c r="AO30" s="1"/>
    </row>
    <row r="31" spans="2:41" x14ac:dyDescent="0.35">
      <c r="B31" s="72" t="s">
        <v>447</v>
      </c>
      <c r="C31" s="25" t="s">
        <v>78</v>
      </c>
      <c r="D31" s="21"/>
      <c r="E31" s="21"/>
      <c r="F31" s="18" t="s">
        <v>64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18" t="s">
        <v>64</v>
      </c>
      <c r="R31" s="22"/>
      <c r="S31" s="22"/>
      <c r="T31" s="22"/>
      <c r="U31" s="22"/>
      <c r="V31" s="22"/>
      <c r="W31" s="22"/>
      <c r="X31" s="22"/>
      <c r="Y31" s="22"/>
      <c r="Z31" s="18" t="s">
        <v>64</v>
      </c>
      <c r="AA31" s="22"/>
      <c r="AB31" s="22"/>
      <c r="AC31" s="22"/>
      <c r="AD31" s="22"/>
      <c r="AE31" s="80" t="s">
        <v>64</v>
      </c>
      <c r="AF31" s="81"/>
      <c r="AG31" s="80" t="s">
        <v>64</v>
      </c>
      <c r="AH31" s="81"/>
      <c r="AL31" s="1"/>
      <c r="AM31" s="1"/>
      <c r="AN31" s="1"/>
      <c r="AO31" s="1"/>
    </row>
    <row r="32" spans="2:41" x14ac:dyDescent="0.35">
      <c r="B32" s="70" t="s">
        <v>79</v>
      </c>
      <c r="C32" s="25" t="s">
        <v>80</v>
      </c>
      <c r="D32" s="21"/>
      <c r="E32" s="20"/>
      <c r="F32" s="18" t="s">
        <v>64</v>
      </c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18" t="s">
        <v>64</v>
      </c>
      <c r="R32" s="23"/>
      <c r="S32" s="23"/>
      <c r="T32" s="23"/>
      <c r="U32" s="23"/>
      <c r="V32" s="23"/>
      <c r="W32" s="23"/>
      <c r="X32" s="23"/>
      <c r="Y32" s="23"/>
      <c r="Z32" s="18" t="s">
        <v>64</v>
      </c>
      <c r="AA32" s="23"/>
      <c r="AB32" s="23"/>
      <c r="AC32" s="23"/>
      <c r="AD32" s="23"/>
      <c r="AE32" s="80" t="s">
        <v>64</v>
      </c>
      <c r="AF32" s="82"/>
      <c r="AG32" s="80" t="s">
        <v>64</v>
      </c>
      <c r="AH32" s="82"/>
      <c r="AL32" s="1"/>
      <c r="AM32" s="1"/>
      <c r="AN32" s="1"/>
      <c r="AO32" s="1"/>
    </row>
    <row r="33" spans="2:41" x14ac:dyDescent="0.35">
      <c r="B33" s="70" t="s">
        <v>81</v>
      </c>
      <c r="C33" s="25" t="s">
        <v>82</v>
      </c>
      <c r="D33" s="21"/>
      <c r="E33" s="20"/>
      <c r="F33" s="18" t="s">
        <v>64</v>
      </c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18" t="s">
        <v>64</v>
      </c>
      <c r="R33" s="23"/>
      <c r="S33" s="23"/>
      <c r="T33" s="23"/>
      <c r="U33" s="23"/>
      <c r="V33" s="23"/>
      <c r="W33" s="23"/>
      <c r="X33" s="23"/>
      <c r="Y33" s="23"/>
      <c r="Z33" s="18" t="s">
        <v>64</v>
      </c>
      <c r="AA33" s="23"/>
      <c r="AB33" s="23"/>
      <c r="AC33" s="23"/>
      <c r="AD33" s="23"/>
      <c r="AE33" s="80" t="s">
        <v>64</v>
      </c>
      <c r="AF33" s="82"/>
      <c r="AG33" s="80" t="s">
        <v>64</v>
      </c>
      <c r="AH33" s="82"/>
      <c r="AL33" s="1"/>
      <c r="AM33" s="1"/>
      <c r="AN33" s="1"/>
      <c r="AO33" s="1"/>
    </row>
    <row r="34" spans="2:41" x14ac:dyDescent="0.35">
      <c r="B34" s="70" t="s">
        <v>83</v>
      </c>
      <c r="C34" s="25" t="s">
        <v>84</v>
      </c>
      <c r="D34" s="21"/>
      <c r="E34" s="20"/>
      <c r="F34" s="18" t="s">
        <v>64</v>
      </c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8" t="s">
        <v>64</v>
      </c>
      <c r="R34" s="23"/>
      <c r="S34" s="23"/>
      <c r="T34" s="23"/>
      <c r="U34" s="23"/>
      <c r="V34" s="23"/>
      <c r="W34" s="23"/>
      <c r="X34" s="23"/>
      <c r="Y34" s="23"/>
      <c r="Z34" s="18" t="s">
        <v>64</v>
      </c>
      <c r="AA34" s="23"/>
      <c r="AB34" s="23"/>
      <c r="AC34" s="23"/>
      <c r="AD34" s="23"/>
      <c r="AE34" s="80" t="s">
        <v>64</v>
      </c>
      <c r="AF34" s="82"/>
      <c r="AG34" s="80" t="s">
        <v>64</v>
      </c>
      <c r="AH34" s="82"/>
      <c r="AL34" s="1"/>
      <c r="AM34" s="1"/>
      <c r="AN34" s="1"/>
      <c r="AO34" s="1"/>
    </row>
    <row r="35" spans="2:41" x14ac:dyDescent="0.35">
      <c r="B35" s="126" t="s">
        <v>435</v>
      </c>
      <c r="C35" s="25" t="s">
        <v>85</v>
      </c>
      <c r="D35" s="21"/>
      <c r="E35" s="20"/>
      <c r="F35" s="18" t="s">
        <v>64</v>
      </c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8" t="s">
        <v>64</v>
      </c>
      <c r="R35" s="23"/>
      <c r="S35" s="23"/>
      <c r="T35" s="23"/>
      <c r="U35" s="23"/>
      <c r="V35" s="23"/>
      <c r="W35" s="23"/>
      <c r="X35" s="23"/>
      <c r="Y35" s="23"/>
      <c r="Z35" s="18" t="s">
        <v>64</v>
      </c>
      <c r="AA35" s="23"/>
      <c r="AB35" s="23"/>
      <c r="AC35" s="23"/>
      <c r="AD35" s="23"/>
      <c r="AE35" s="80" t="s">
        <v>64</v>
      </c>
      <c r="AF35" s="82"/>
      <c r="AG35" s="80" t="s">
        <v>64</v>
      </c>
      <c r="AH35" s="82"/>
      <c r="AL35" s="1"/>
      <c r="AM35" s="1"/>
      <c r="AN35" s="1"/>
      <c r="AO35" s="1"/>
    </row>
    <row r="36" spans="2:41" x14ac:dyDescent="0.35">
      <c r="B36" s="127" t="s">
        <v>424</v>
      </c>
      <c r="C36" s="25" t="s">
        <v>86</v>
      </c>
      <c r="D36" s="21"/>
      <c r="E36" s="20"/>
      <c r="F36" s="18" t="s">
        <v>64</v>
      </c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18" t="s">
        <v>64</v>
      </c>
      <c r="R36" s="23"/>
      <c r="S36" s="23"/>
      <c r="T36" s="23"/>
      <c r="U36" s="23"/>
      <c r="V36" s="23"/>
      <c r="W36" s="23"/>
      <c r="X36" s="23"/>
      <c r="Y36" s="23"/>
      <c r="Z36" s="18" t="s">
        <v>64</v>
      </c>
      <c r="AA36" s="23"/>
      <c r="AB36" s="23"/>
      <c r="AC36" s="23"/>
      <c r="AD36" s="23"/>
      <c r="AE36" s="80" t="s">
        <v>64</v>
      </c>
      <c r="AF36" s="82"/>
      <c r="AG36" s="80" t="s">
        <v>64</v>
      </c>
      <c r="AH36" s="82"/>
      <c r="AL36" s="1"/>
      <c r="AM36" s="1"/>
      <c r="AN36" s="1"/>
      <c r="AO36" s="1"/>
    </row>
    <row r="37" spans="2:41" x14ac:dyDescent="0.35">
      <c r="B37" s="71" t="s">
        <v>87</v>
      </c>
      <c r="C37" s="25" t="s">
        <v>88</v>
      </c>
      <c r="D37" s="18" t="s">
        <v>64</v>
      </c>
      <c r="E37" s="18" t="s">
        <v>64</v>
      </c>
      <c r="F37" s="18" t="s">
        <v>64</v>
      </c>
      <c r="G37" s="18" t="s">
        <v>64</v>
      </c>
      <c r="H37" s="18" t="s">
        <v>64</v>
      </c>
      <c r="I37" s="18" t="s">
        <v>64</v>
      </c>
      <c r="J37" s="18" t="s">
        <v>64</v>
      </c>
      <c r="K37" s="18" t="s">
        <v>64</v>
      </c>
      <c r="L37" s="18" t="s">
        <v>64</v>
      </c>
      <c r="M37" s="18" t="s">
        <v>64</v>
      </c>
      <c r="N37" s="18" t="s">
        <v>64</v>
      </c>
      <c r="O37" s="18" t="s">
        <v>64</v>
      </c>
      <c r="P37" s="18" t="s">
        <v>64</v>
      </c>
      <c r="Q37" s="18" t="s">
        <v>64</v>
      </c>
      <c r="R37" s="18" t="s">
        <v>64</v>
      </c>
      <c r="S37" s="18" t="s">
        <v>64</v>
      </c>
      <c r="T37" s="18" t="s">
        <v>64</v>
      </c>
      <c r="U37" s="18" t="s">
        <v>64</v>
      </c>
      <c r="V37" s="18" t="s">
        <v>64</v>
      </c>
      <c r="W37" s="18" t="s">
        <v>64</v>
      </c>
      <c r="X37" s="18" t="s">
        <v>64</v>
      </c>
      <c r="Y37" s="18" t="s">
        <v>64</v>
      </c>
      <c r="Z37" s="18" t="s">
        <v>64</v>
      </c>
      <c r="AA37" s="18" t="s">
        <v>64</v>
      </c>
      <c r="AB37" s="18" t="s">
        <v>64</v>
      </c>
      <c r="AC37" s="18" t="s">
        <v>64</v>
      </c>
      <c r="AD37" s="18" t="s">
        <v>64</v>
      </c>
      <c r="AE37" s="18" t="s">
        <v>64</v>
      </c>
      <c r="AF37" s="18" t="s">
        <v>64</v>
      </c>
      <c r="AG37" s="18" t="s">
        <v>64</v>
      </c>
      <c r="AH37" s="18" t="s">
        <v>64</v>
      </c>
      <c r="AL37" s="1"/>
      <c r="AM37" s="1"/>
      <c r="AN37" s="1"/>
      <c r="AO37" s="1"/>
    </row>
    <row r="38" spans="2:41" x14ac:dyDescent="0.35">
      <c r="B38" s="70" t="s">
        <v>448</v>
      </c>
      <c r="C38" s="25" t="s">
        <v>89</v>
      </c>
      <c r="D38" s="20"/>
      <c r="E38" s="21"/>
      <c r="F38" s="18" t="s">
        <v>64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18" t="s">
        <v>64</v>
      </c>
      <c r="R38" s="22"/>
      <c r="S38" s="22"/>
      <c r="T38" s="22"/>
      <c r="U38" s="22"/>
      <c r="V38" s="22"/>
      <c r="W38" s="22"/>
      <c r="X38" s="22"/>
      <c r="Y38" s="22"/>
      <c r="Z38" s="18" t="s">
        <v>64</v>
      </c>
      <c r="AA38" s="22"/>
      <c r="AB38" s="22"/>
      <c r="AC38" s="22"/>
      <c r="AD38" s="22"/>
      <c r="AE38" s="18" t="s">
        <v>64</v>
      </c>
      <c r="AF38" s="23"/>
      <c r="AG38" s="18" t="s">
        <v>64</v>
      </c>
      <c r="AH38" s="23"/>
      <c r="AL38" s="1"/>
      <c r="AM38" s="1"/>
      <c r="AN38" s="1"/>
      <c r="AO38" s="1"/>
    </row>
    <row r="39" spans="2:41" x14ac:dyDescent="0.35">
      <c r="B39" s="72" t="s">
        <v>449</v>
      </c>
      <c r="C39" s="25" t="s">
        <v>90</v>
      </c>
      <c r="D39" s="21"/>
      <c r="E39" s="21"/>
      <c r="F39" s="18" t="s">
        <v>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18" t="s">
        <v>64</v>
      </c>
      <c r="R39" s="22"/>
      <c r="S39" s="22"/>
      <c r="T39" s="22"/>
      <c r="U39" s="22"/>
      <c r="V39" s="22"/>
      <c r="W39" s="22"/>
      <c r="X39" s="22"/>
      <c r="Y39" s="22"/>
      <c r="Z39" s="18" t="s">
        <v>64</v>
      </c>
      <c r="AA39" s="22"/>
      <c r="AB39" s="22"/>
      <c r="AC39" s="22"/>
      <c r="AD39" s="22"/>
      <c r="AE39" s="18" t="s">
        <v>64</v>
      </c>
      <c r="AF39" s="22"/>
      <c r="AG39" s="18" t="s">
        <v>64</v>
      </c>
      <c r="AH39" s="22"/>
      <c r="AL39" s="1"/>
      <c r="AM39" s="1"/>
      <c r="AN39" s="1"/>
      <c r="AO39" s="1"/>
    </row>
    <row r="40" spans="2:41" x14ac:dyDescent="0.35">
      <c r="B40" s="72" t="s">
        <v>450</v>
      </c>
      <c r="C40" s="25" t="s">
        <v>91</v>
      </c>
      <c r="D40" s="20"/>
      <c r="E40" s="21"/>
      <c r="F40" s="18" t="s">
        <v>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18" t="s">
        <v>64</v>
      </c>
      <c r="R40" s="22"/>
      <c r="S40" s="22"/>
      <c r="T40" s="22"/>
      <c r="U40" s="22"/>
      <c r="V40" s="22"/>
      <c r="W40" s="22"/>
      <c r="X40" s="22"/>
      <c r="Y40" s="22"/>
      <c r="Z40" s="18" t="s">
        <v>64</v>
      </c>
      <c r="AA40" s="20"/>
      <c r="AB40" s="20"/>
      <c r="AC40" s="20"/>
      <c r="AD40" s="20"/>
      <c r="AE40" s="18" t="s">
        <v>64</v>
      </c>
      <c r="AF40" s="23"/>
      <c r="AG40" s="18" t="s">
        <v>64</v>
      </c>
      <c r="AH40" s="23"/>
      <c r="AL40" s="1"/>
      <c r="AM40" s="1"/>
      <c r="AN40" s="1"/>
      <c r="AO40" s="1"/>
    </row>
    <row r="41" spans="2:41" x14ac:dyDescent="0.35">
      <c r="B41" s="72" t="s">
        <v>451</v>
      </c>
      <c r="C41" s="125" t="s">
        <v>92</v>
      </c>
      <c r="D41" s="20"/>
      <c r="E41" s="21"/>
      <c r="F41" s="18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18"/>
      <c r="R41" s="22"/>
      <c r="S41" s="22"/>
      <c r="T41" s="22"/>
      <c r="U41" s="22"/>
      <c r="V41" s="22"/>
      <c r="W41" s="22"/>
      <c r="X41" s="22"/>
      <c r="Y41" s="22"/>
      <c r="Z41" s="18"/>
      <c r="AA41" s="22"/>
      <c r="AB41" s="22"/>
      <c r="AC41" s="22"/>
      <c r="AD41" s="22"/>
      <c r="AE41" s="18"/>
      <c r="AF41" s="23"/>
      <c r="AG41" s="18"/>
      <c r="AH41" s="23"/>
      <c r="AL41" s="1"/>
      <c r="AM41" s="1"/>
      <c r="AN41" s="1"/>
      <c r="AO41" s="1"/>
    </row>
    <row r="42" spans="2:41" x14ac:dyDescent="0.35">
      <c r="B42" s="128" t="s">
        <v>93</v>
      </c>
      <c r="C42" s="125" t="s">
        <v>94</v>
      </c>
      <c r="D42" s="20"/>
      <c r="E42" s="21"/>
      <c r="F42" s="18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18"/>
      <c r="R42" s="22"/>
      <c r="S42" s="22"/>
      <c r="T42" s="22"/>
      <c r="U42" s="22"/>
      <c r="V42" s="22"/>
      <c r="W42" s="22"/>
      <c r="X42" s="22"/>
      <c r="Y42" s="22"/>
      <c r="Z42" s="18"/>
      <c r="AA42" s="22"/>
      <c r="AB42" s="22"/>
      <c r="AC42" s="22"/>
      <c r="AD42" s="22"/>
      <c r="AE42" s="18"/>
      <c r="AF42" s="23"/>
      <c r="AG42" s="18"/>
      <c r="AH42" s="23"/>
      <c r="AL42" s="1"/>
      <c r="AM42" s="1"/>
      <c r="AN42" s="1"/>
      <c r="AO42" s="1"/>
    </row>
    <row r="43" spans="2:41" x14ac:dyDescent="0.35">
      <c r="B43" s="72" t="s">
        <v>95</v>
      </c>
      <c r="C43" s="25" t="s">
        <v>96</v>
      </c>
      <c r="D43" s="20"/>
      <c r="E43" s="21"/>
      <c r="F43" s="18" t="s">
        <v>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18" t="s">
        <v>64</v>
      </c>
      <c r="R43" s="22"/>
      <c r="S43" s="22"/>
      <c r="T43" s="22"/>
      <c r="U43" s="22"/>
      <c r="V43" s="22"/>
      <c r="W43" s="22"/>
      <c r="X43" s="22"/>
      <c r="Y43" s="22"/>
      <c r="Z43" s="18" t="s">
        <v>64</v>
      </c>
      <c r="AA43" s="22"/>
      <c r="AB43" s="22"/>
      <c r="AC43" s="22"/>
      <c r="AD43" s="22"/>
      <c r="AE43" s="18" t="s">
        <v>64</v>
      </c>
      <c r="AF43" s="23"/>
      <c r="AG43" s="18" t="s">
        <v>64</v>
      </c>
      <c r="AH43" s="23"/>
      <c r="AL43" s="1"/>
      <c r="AM43" s="1"/>
      <c r="AN43" s="1"/>
      <c r="AO43" s="1"/>
    </row>
    <row r="44" spans="2:41" x14ac:dyDescent="0.35">
      <c r="B44" s="72" t="s">
        <v>452</v>
      </c>
      <c r="C44" s="25" t="s">
        <v>97</v>
      </c>
      <c r="D44" s="20"/>
      <c r="E44" s="21"/>
      <c r="F44" s="18" t="s">
        <v>64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18" t="s">
        <v>64</v>
      </c>
      <c r="R44" s="22"/>
      <c r="S44" s="22"/>
      <c r="T44" s="22"/>
      <c r="U44" s="22"/>
      <c r="V44" s="22"/>
      <c r="W44" s="22"/>
      <c r="X44" s="22"/>
      <c r="Y44" s="22"/>
      <c r="Z44" s="18" t="s">
        <v>64</v>
      </c>
      <c r="AA44" s="22"/>
      <c r="AB44" s="22"/>
      <c r="AC44" s="22"/>
      <c r="AD44" s="22"/>
      <c r="AE44" s="18" t="s">
        <v>64</v>
      </c>
      <c r="AF44" s="23"/>
      <c r="AG44" s="18" t="s">
        <v>64</v>
      </c>
      <c r="AH44" s="23"/>
      <c r="AL44" s="1"/>
      <c r="AM44" s="1"/>
      <c r="AN44" s="1"/>
      <c r="AO44" s="1"/>
    </row>
    <row r="45" spans="2:41" x14ac:dyDescent="0.35">
      <c r="B45" s="128" t="s">
        <v>453</v>
      </c>
      <c r="C45" s="25" t="s">
        <v>98</v>
      </c>
      <c r="D45" s="20"/>
      <c r="E45" s="21"/>
      <c r="F45" s="18" t="s">
        <v>64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18" t="s">
        <v>64</v>
      </c>
      <c r="R45" s="22"/>
      <c r="S45" s="22"/>
      <c r="T45" s="22"/>
      <c r="U45" s="22"/>
      <c r="V45" s="22"/>
      <c r="W45" s="22"/>
      <c r="X45" s="22"/>
      <c r="Y45" s="22"/>
      <c r="Z45" s="18" t="s">
        <v>64</v>
      </c>
      <c r="AA45" s="22"/>
      <c r="AB45" s="22"/>
      <c r="AC45" s="22"/>
      <c r="AD45" s="22"/>
      <c r="AE45" s="18" t="s">
        <v>64</v>
      </c>
      <c r="AF45" s="23"/>
      <c r="AG45" s="18" t="s">
        <v>64</v>
      </c>
      <c r="AH45" s="23"/>
      <c r="AL45" s="1"/>
      <c r="AM45" s="1"/>
      <c r="AN45" s="1"/>
      <c r="AO45" s="1"/>
    </row>
    <row r="46" spans="2:41" x14ac:dyDescent="0.35">
      <c r="B46" s="128" t="s">
        <v>454</v>
      </c>
      <c r="C46" s="25" t="s">
        <v>99</v>
      </c>
      <c r="D46" s="20"/>
      <c r="E46" s="21"/>
      <c r="F46" s="18" t="s">
        <v>64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18" t="s">
        <v>64</v>
      </c>
      <c r="R46" s="22"/>
      <c r="S46" s="22"/>
      <c r="T46" s="22"/>
      <c r="U46" s="22"/>
      <c r="V46" s="22"/>
      <c r="W46" s="22"/>
      <c r="X46" s="22"/>
      <c r="Y46" s="22"/>
      <c r="Z46" s="18" t="s">
        <v>64</v>
      </c>
      <c r="AA46" s="22"/>
      <c r="AB46" s="22"/>
      <c r="AC46" s="22"/>
      <c r="AD46" s="22"/>
      <c r="AE46" s="18" t="s">
        <v>64</v>
      </c>
      <c r="AF46" s="23"/>
      <c r="AG46" s="18" t="s">
        <v>64</v>
      </c>
      <c r="AH46" s="23"/>
      <c r="AL46" s="1"/>
      <c r="AM46" s="1"/>
      <c r="AN46" s="1"/>
      <c r="AO46" s="1"/>
    </row>
    <row r="47" spans="2:41" x14ac:dyDescent="0.35">
      <c r="B47" s="70" t="s">
        <v>467</v>
      </c>
      <c r="C47" s="25" t="s">
        <v>100</v>
      </c>
      <c r="D47" s="20"/>
      <c r="E47" s="21"/>
      <c r="F47" s="18" t="s">
        <v>64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18" t="s">
        <v>64</v>
      </c>
      <c r="R47" s="22"/>
      <c r="S47" s="22"/>
      <c r="T47" s="22"/>
      <c r="U47" s="22"/>
      <c r="V47" s="22"/>
      <c r="W47" s="22"/>
      <c r="X47" s="22"/>
      <c r="Y47" s="22"/>
      <c r="Z47" s="18" t="s">
        <v>64</v>
      </c>
      <c r="AA47" s="22"/>
      <c r="AB47" s="22"/>
      <c r="AC47" s="22"/>
      <c r="AD47" s="22"/>
      <c r="AE47" s="18" t="s">
        <v>64</v>
      </c>
      <c r="AF47" s="23"/>
      <c r="AG47" s="18" t="s">
        <v>64</v>
      </c>
      <c r="AH47" s="23"/>
      <c r="AL47" s="1"/>
      <c r="AM47" s="1"/>
      <c r="AN47" s="1"/>
      <c r="AO47" s="1"/>
    </row>
    <row r="48" spans="2:41" x14ac:dyDescent="0.35">
      <c r="B48" s="72" t="s">
        <v>455</v>
      </c>
      <c r="C48" s="25" t="s">
        <v>101</v>
      </c>
      <c r="D48" s="21"/>
      <c r="E48" s="21"/>
      <c r="F48" s="18" t="s">
        <v>64</v>
      </c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18" t="s">
        <v>64</v>
      </c>
      <c r="R48" s="22"/>
      <c r="S48" s="22"/>
      <c r="T48" s="22"/>
      <c r="U48" s="22"/>
      <c r="V48" s="22"/>
      <c r="W48" s="22"/>
      <c r="X48" s="22"/>
      <c r="Y48" s="22"/>
      <c r="Z48" s="18" t="s">
        <v>64</v>
      </c>
      <c r="AA48" s="22"/>
      <c r="AB48" s="22"/>
      <c r="AC48" s="22"/>
      <c r="AD48" s="22"/>
      <c r="AE48" s="18" t="s">
        <v>64</v>
      </c>
      <c r="AF48" s="22"/>
      <c r="AG48" s="18" t="s">
        <v>64</v>
      </c>
      <c r="AH48" s="22"/>
      <c r="AL48" s="1"/>
      <c r="AM48" s="1"/>
      <c r="AN48" s="1"/>
      <c r="AO48" s="1"/>
    </row>
    <row r="49" spans="2:41" x14ac:dyDescent="0.35">
      <c r="B49" s="72" t="s">
        <v>102</v>
      </c>
      <c r="C49" s="25" t="s">
        <v>103</v>
      </c>
      <c r="D49" s="20"/>
      <c r="E49" s="21"/>
      <c r="F49" s="18" t="s">
        <v>64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18" t="s">
        <v>64</v>
      </c>
      <c r="R49" s="22"/>
      <c r="S49" s="22"/>
      <c r="T49" s="22"/>
      <c r="U49" s="22"/>
      <c r="V49" s="22"/>
      <c r="W49" s="22"/>
      <c r="X49" s="22"/>
      <c r="Y49" s="22"/>
      <c r="Z49" s="18" t="s">
        <v>64</v>
      </c>
      <c r="AA49" s="22"/>
      <c r="AB49" s="22"/>
      <c r="AC49" s="22"/>
      <c r="AD49" s="22"/>
      <c r="AE49" s="18" t="s">
        <v>64</v>
      </c>
      <c r="AF49" s="23"/>
      <c r="AG49" s="18" t="s">
        <v>64</v>
      </c>
      <c r="AH49" s="23"/>
      <c r="AL49" s="1"/>
      <c r="AM49" s="1"/>
      <c r="AN49" s="1"/>
      <c r="AO49" s="1"/>
    </row>
    <row r="50" spans="2:41" x14ac:dyDescent="0.35">
      <c r="B50" s="72" t="s">
        <v>104</v>
      </c>
      <c r="C50" s="25" t="s">
        <v>105</v>
      </c>
      <c r="D50" s="20"/>
      <c r="E50" s="21"/>
      <c r="F50" s="18" t="s">
        <v>64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18" t="s">
        <v>64</v>
      </c>
      <c r="R50" s="22"/>
      <c r="S50" s="22"/>
      <c r="T50" s="22"/>
      <c r="U50" s="22"/>
      <c r="V50" s="22"/>
      <c r="W50" s="22"/>
      <c r="X50" s="22"/>
      <c r="Y50" s="22"/>
      <c r="Z50" s="18" t="s">
        <v>64</v>
      </c>
      <c r="AA50" s="22"/>
      <c r="AB50" s="22"/>
      <c r="AC50" s="22"/>
      <c r="AD50" s="22"/>
      <c r="AE50" s="18" t="s">
        <v>64</v>
      </c>
      <c r="AF50" s="23"/>
      <c r="AG50" s="18" t="s">
        <v>64</v>
      </c>
      <c r="AH50" s="23"/>
      <c r="AL50" s="1"/>
      <c r="AM50" s="1"/>
      <c r="AN50" s="1"/>
      <c r="AO50" s="1"/>
    </row>
    <row r="51" spans="2:41" x14ac:dyDescent="0.35">
      <c r="B51" s="72" t="s">
        <v>456</v>
      </c>
      <c r="C51" s="25" t="s">
        <v>106</v>
      </c>
      <c r="D51" s="20"/>
      <c r="E51" s="21"/>
      <c r="F51" s="18" t="s">
        <v>64</v>
      </c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18" t="s">
        <v>64</v>
      </c>
      <c r="R51" s="22"/>
      <c r="S51" s="22"/>
      <c r="T51" s="22"/>
      <c r="U51" s="22"/>
      <c r="V51" s="22"/>
      <c r="W51" s="22"/>
      <c r="X51" s="22"/>
      <c r="Y51" s="22"/>
      <c r="Z51" s="18" t="s">
        <v>64</v>
      </c>
      <c r="AA51" s="22"/>
      <c r="AB51" s="22"/>
      <c r="AC51" s="22"/>
      <c r="AD51" s="22"/>
      <c r="AE51" s="18" t="s">
        <v>64</v>
      </c>
      <c r="AF51" s="23"/>
      <c r="AG51" s="18" t="s">
        <v>64</v>
      </c>
      <c r="AH51" s="23"/>
      <c r="AL51" s="1"/>
      <c r="AM51" s="1"/>
      <c r="AN51" s="1"/>
      <c r="AO51" s="1"/>
    </row>
    <row r="52" spans="2:41" x14ac:dyDescent="0.35">
      <c r="B52" s="128" t="s">
        <v>457</v>
      </c>
      <c r="C52" s="25" t="s">
        <v>107</v>
      </c>
      <c r="D52" s="20"/>
      <c r="E52" s="21"/>
      <c r="F52" s="18" t="s">
        <v>64</v>
      </c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18" t="s">
        <v>64</v>
      </c>
      <c r="R52" s="22"/>
      <c r="S52" s="22"/>
      <c r="T52" s="22"/>
      <c r="U52" s="22"/>
      <c r="V52" s="22"/>
      <c r="W52" s="22"/>
      <c r="X52" s="22"/>
      <c r="Y52" s="22"/>
      <c r="Z52" s="18" t="s">
        <v>64</v>
      </c>
      <c r="AA52" s="22"/>
      <c r="AB52" s="22"/>
      <c r="AC52" s="22"/>
      <c r="AD52" s="22"/>
      <c r="AE52" s="18" t="s">
        <v>64</v>
      </c>
      <c r="AF52" s="23"/>
      <c r="AG52" s="18" t="s">
        <v>64</v>
      </c>
      <c r="AH52" s="23"/>
      <c r="AL52" s="1"/>
      <c r="AM52" s="1"/>
      <c r="AN52" s="1"/>
      <c r="AO52" s="1"/>
    </row>
    <row r="53" spans="2:41" x14ac:dyDescent="0.35">
      <c r="B53" s="128" t="s">
        <v>458</v>
      </c>
      <c r="C53" s="25" t="s">
        <v>108</v>
      </c>
      <c r="D53" s="20"/>
      <c r="E53" s="21"/>
      <c r="F53" s="18" t="s">
        <v>64</v>
      </c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18" t="s">
        <v>64</v>
      </c>
      <c r="R53" s="22"/>
      <c r="S53" s="22"/>
      <c r="T53" s="22"/>
      <c r="U53" s="22"/>
      <c r="V53" s="22"/>
      <c r="W53" s="22"/>
      <c r="X53" s="22"/>
      <c r="Y53" s="22"/>
      <c r="Z53" s="18" t="s">
        <v>64</v>
      </c>
      <c r="AA53" s="22"/>
      <c r="AB53" s="22"/>
      <c r="AC53" s="22"/>
      <c r="AD53" s="22"/>
      <c r="AE53" s="18" t="s">
        <v>64</v>
      </c>
      <c r="AF53" s="23"/>
      <c r="AG53" s="18" t="s">
        <v>64</v>
      </c>
      <c r="AH53" s="23"/>
      <c r="AL53" s="1"/>
      <c r="AM53" s="1"/>
      <c r="AN53" s="1"/>
      <c r="AO53" s="1"/>
    </row>
    <row r="54" spans="2:41" x14ac:dyDescent="0.35">
      <c r="B54" s="70" t="s">
        <v>109</v>
      </c>
      <c r="C54" s="25" t="s">
        <v>110</v>
      </c>
      <c r="D54" s="117"/>
      <c r="E54" s="117"/>
      <c r="F54" s="18" t="s">
        <v>64</v>
      </c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8" t="s">
        <v>64</v>
      </c>
      <c r="R54" s="23"/>
      <c r="S54" s="23"/>
      <c r="T54" s="23"/>
      <c r="U54" s="23"/>
      <c r="V54" s="23"/>
      <c r="W54" s="23"/>
      <c r="X54" s="23"/>
      <c r="Y54" s="23"/>
      <c r="Z54" s="18" t="s">
        <v>64</v>
      </c>
      <c r="AA54" s="23"/>
      <c r="AB54" s="23"/>
      <c r="AC54" s="23"/>
      <c r="AD54" s="23"/>
      <c r="AE54" s="18" t="s">
        <v>64</v>
      </c>
      <c r="AF54" s="22"/>
      <c r="AG54" s="18" t="s">
        <v>64</v>
      </c>
      <c r="AH54" s="22"/>
      <c r="AL54" s="1"/>
      <c r="AM54" s="1"/>
      <c r="AN54" s="1"/>
      <c r="AO54" s="1"/>
    </row>
    <row r="55" spans="2:41" x14ac:dyDescent="0.35">
      <c r="B55" s="72" t="s">
        <v>111</v>
      </c>
      <c r="C55" s="25" t="s">
        <v>112</v>
      </c>
      <c r="D55" s="117"/>
      <c r="E55" s="117"/>
      <c r="F55" s="18" t="s">
        <v>64</v>
      </c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18" t="s">
        <v>64</v>
      </c>
      <c r="R55" s="22"/>
      <c r="S55" s="22"/>
      <c r="T55" s="22"/>
      <c r="U55" s="22"/>
      <c r="V55" s="22"/>
      <c r="W55" s="22"/>
      <c r="X55" s="22"/>
      <c r="Y55" s="22"/>
      <c r="Z55" s="18" t="s">
        <v>64</v>
      </c>
      <c r="AA55" s="22"/>
      <c r="AB55" s="22"/>
      <c r="AC55" s="22"/>
      <c r="AD55" s="22"/>
      <c r="AE55" s="18" t="s">
        <v>64</v>
      </c>
      <c r="AF55" s="22"/>
      <c r="AG55" s="18" t="s">
        <v>64</v>
      </c>
      <c r="AH55" s="22"/>
      <c r="AL55" s="1"/>
      <c r="AM55" s="1"/>
      <c r="AN55" s="1"/>
      <c r="AO55" s="1"/>
    </row>
    <row r="56" spans="2:41" x14ac:dyDescent="0.35">
      <c r="B56" s="70" t="s">
        <v>425</v>
      </c>
      <c r="C56" s="125" t="s">
        <v>113</v>
      </c>
      <c r="D56" s="117"/>
      <c r="E56" s="117"/>
      <c r="F56" s="18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18"/>
      <c r="R56" s="22"/>
      <c r="S56" s="22"/>
      <c r="T56" s="22"/>
      <c r="U56" s="22"/>
      <c r="V56" s="22"/>
      <c r="W56" s="22"/>
      <c r="X56" s="22"/>
      <c r="Y56" s="22"/>
      <c r="Z56" s="18"/>
      <c r="AA56" s="22"/>
      <c r="AB56" s="22"/>
      <c r="AC56" s="22"/>
      <c r="AD56" s="22"/>
      <c r="AE56" s="18"/>
      <c r="AF56" s="22"/>
      <c r="AG56" s="18"/>
      <c r="AH56" s="22"/>
      <c r="AL56" s="1"/>
      <c r="AM56" s="1"/>
      <c r="AN56" s="1"/>
      <c r="AO56" s="1"/>
    </row>
    <row r="57" spans="2:41" x14ac:dyDescent="0.35">
      <c r="B57" s="72" t="s">
        <v>426</v>
      </c>
      <c r="C57" s="129" t="s">
        <v>415</v>
      </c>
      <c r="D57" s="117"/>
      <c r="E57" s="117"/>
      <c r="F57" s="18" t="s">
        <v>64</v>
      </c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18" t="s">
        <v>64</v>
      </c>
      <c r="R57" s="22"/>
      <c r="S57" s="22"/>
      <c r="T57" s="22"/>
      <c r="U57" s="22"/>
      <c r="V57" s="22"/>
      <c r="W57" s="22"/>
      <c r="X57" s="22"/>
      <c r="Y57" s="22"/>
      <c r="Z57" s="18" t="s">
        <v>64</v>
      </c>
      <c r="AA57" s="22"/>
      <c r="AB57" s="22"/>
      <c r="AC57" s="22"/>
      <c r="AD57" s="22"/>
      <c r="AE57" s="18" t="s">
        <v>64</v>
      </c>
      <c r="AF57" s="22"/>
      <c r="AG57" s="18" t="s">
        <v>64</v>
      </c>
      <c r="AH57" s="22"/>
      <c r="AL57" s="1"/>
      <c r="AM57" s="1"/>
      <c r="AN57" s="1"/>
      <c r="AO57" s="1"/>
    </row>
    <row r="58" spans="2:41" ht="43.5" x14ac:dyDescent="0.35">
      <c r="B58" s="70" t="s">
        <v>416</v>
      </c>
      <c r="C58" s="25" t="s">
        <v>114</v>
      </c>
      <c r="D58" s="117"/>
      <c r="E58" s="93"/>
      <c r="F58" s="18" t="s">
        <v>64</v>
      </c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18" t="s">
        <v>64</v>
      </c>
      <c r="R58" s="23"/>
      <c r="S58" s="23"/>
      <c r="T58" s="23"/>
      <c r="U58" s="23"/>
      <c r="V58" s="23"/>
      <c r="W58" s="23"/>
      <c r="X58" s="23"/>
      <c r="Y58" s="23"/>
      <c r="Z58" s="18" t="s">
        <v>64</v>
      </c>
      <c r="AA58" s="23"/>
      <c r="AB58" s="23"/>
      <c r="AC58" s="23"/>
      <c r="AD58" s="23"/>
      <c r="AE58" s="80" t="s">
        <v>64</v>
      </c>
      <c r="AF58" s="82"/>
      <c r="AG58" s="80" t="s">
        <v>64</v>
      </c>
      <c r="AH58" s="82"/>
      <c r="AL58" s="1"/>
      <c r="AM58" s="1"/>
      <c r="AN58" s="1"/>
      <c r="AO58" s="1"/>
    </row>
    <row r="59" spans="2:41" x14ac:dyDescent="0.35">
      <c r="B59" s="72" t="s">
        <v>436</v>
      </c>
      <c r="C59" s="25" t="s">
        <v>115</v>
      </c>
      <c r="D59" s="117"/>
      <c r="E59" s="93"/>
      <c r="F59" s="18" t="s">
        <v>64</v>
      </c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18" t="s">
        <v>64</v>
      </c>
      <c r="R59" s="23"/>
      <c r="S59" s="23"/>
      <c r="T59" s="23"/>
      <c r="U59" s="23"/>
      <c r="V59" s="23"/>
      <c r="W59" s="23"/>
      <c r="X59" s="23"/>
      <c r="Y59" s="23"/>
      <c r="Z59" s="18" t="s">
        <v>64</v>
      </c>
      <c r="AA59" s="23"/>
      <c r="AB59" s="23"/>
      <c r="AC59" s="23"/>
      <c r="AD59" s="23"/>
      <c r="AE59" s="80" t="s">
        <v>64</v>
      </c>
      <c r="AF59" s="82"/>
      <c r="AG59" s="80" t="s">
        <v>64</v>
      </c>
      <c r="AH59" s="82"/>
      <c r="AL59" s="1"/>
      <c r="AM59" s="1"/>
      <c r="AN59" s="1"/>
      <c r="AO59" s="1"/>
    </row>
    <row r="60" spans="2:41" x14ac:dyDescent="0.35">
      <c r="B60" s="72" t="s">
        <v>417</v>
      </c>
      <c r="C60" s="25" t="s">
        <v>116</v>
      </c>
      <c r="D60" s="117"/>
      <c r="E60" s="93"/>
      <c r="F60" s="18" t="s">
        <v>64</v>
      </c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18" t="s">
        <v>64</v>
      </c>
      <c r="R60" s="23"/>
      <c r="S60" s="23"/>
      <c r="T60" s="23"/>
      <c r="U60" s="23"/>
      <c r="V60" s="23"/>
      <c r="W60" s="23"/>
      <c r="X60" s="23"/>
      <c r="Y60" s="23"/>
      <c r="Z60" s="18" t="s">
        <v>64</v>
      </c>
      <c r="AA60" s="23"/>
      <c r="AB60" s="23"/>
      <c r="AC60" s="23"/>
      <c r="AD60" s="23"/>
      <c r="AE60" s="80" t="s">
        <v>64</v>
      </c>
      <c r="AF60" s="82"/>
      <c r="AG60" s="80" t="s">
        <v>64</v>
      </c>
      <c r="AH60" s="82"/>
      <c r="AL60" s="1"/>
      <c r="AM60" s="1"/>
      <c r="AN60" s="1"/>
      <c r="AO60" s="1"/>
    </row>
    <row r="61" spans="2:41" x14ac:dyDescent="0.35">
      <c r="B61" s="72" t="s">
        <v>459</v>
      </c>
      <c r="C61" s="25" t="s">
        <v>414</v>
      </c>
      <c r="D61" s="117"/>
      <c r="E61" s="117"/>
      <c r="F61" s="18" t="s">
        <v>64</v>
      </c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18" t="s">
        <v>64</v>
      </c>
      <c r="R61" s="22"/>
      <c r="S61" s="22"/>
      <c r="T61" s="22"/>
      <c r="U61" s="22"/>
      <c r="V61" s="22"/>
      <c r="W61" s="22"/>
      <c r="X61" s="22"/>
      <c r="Y61" s="22"/>
      <c r="Z61" s="18" t="s">
        <v>64</v>
      </c>
      <c r="AA61" s="22"/>
      <c r="AB61" s="22"/>
      <c r="AC61" s="22"/>
      <c r="AD61" s="22"/>
      <c r="AE61" s="80" t="s">
        <v>64</v>
      </c>
      <c r="AF61" s="81"/>
      <c r="AG61" s="80" t="s">
        <v>64</v>
      </c>
      <c r="AH61" s="81"/>
      <c r="AL61" s="1"/>
      <c r="AM61" s="1"/>
      <c r="AN61" s="1"/>
      <c r="AO61" s="1"/>
    </row>
    <row r="62" spans="2:41" x14ac:dyDescent="0.35">
      <c r="B62" s="72" t="s">
        <v>460</v>
      </c>
      <c r="C62" s="25" t="s">
        <v>117</v>
      </c>
      <c r="D62" s="81"/>
      <c r="E62" s="117"/>
      <c r="F62" s="18" t="s">
        <v>64</v>
      </c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18" t="s">
        <v>64</v>
      </c>
      <c r="R62" s="22"/>
      <c r="S62" s="22"/>
      <c r="T62" s="22"/>
      <c r="U62" s="22"/>
      <c r="V62" s="22"/>
      <c r="W62" s="22"/>
      <c r="X62" s="22"/>
      <c r="Y62" s="22"/>
      <c r="Z62" s="18" t="s">
        <v>64</v>
      </c>
      <c r="AA62" s="22"/>
      <c r="AB62" s="22"/>
      <c r="AC62" s="22"/>
      <c r="AD62" s="22"/>
      <c r="AE62" s="80" t="s">
        <v>64</v>
      </c>
      <c r="AF62" s="81"/>
      <c r="AG62" s="80" t="s">
        <v>64</v>
      </c>
      <c r="AH62" s="81"/>
      <c r="AL62" s="1"/>
      <c r="AM62" s="1"/>
      <c r="AN62" s="1"/>
      <c r="AO62" s="1"/>
    </row>
    <row r="63" spans="2:41" x14ac:dyDescent="0.35">
      <c r="B63" s="72" t="s">
        <v>461</v>
      </c>
      <c r="C63" s="25" t="s">
        <v>118</v>
      </c>
      <c r="D63" s="81"/>
      <c r="E63" s="117"/>
      <c r="F63" s="18" t="s">
        <v>64</v>
      </c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18" t="s">
        <v>64</v>
      </c>
      <c r="R63" s="22"/>
      <c r="S63" s="22"/>
      <c r="T63" s="22"/>
      <c r="U63" s="22"/>
      <c r="V63" s="22"/>
      <c r="W63" s="22"/>
      <c r="X63" s="22"/>
      <c r="Y63" s="22"/>
      <c r="Z63" s="18" t="s">
        <v>64</v>
      </c>
      <c r="AA63" s="22"/>
      <c r="AB63" s="22"/>
      <c r="AC63" s="22"/>
      <c r="AD63" s="22"/>
      <c r="AE63" s="80" t="s">
        <v>64</v>
      </c>
      <c r="AF63" s="81"/>
      <c r="AG63" s="80" t="s">
        <v>64</v>
      </c>
      <c r="AH63" s="81"/>
      <c r="AL63" s="1"/>
      <c r="AM63" s="1"/>
      <c r="AN63" s="1"/>
      <c r="AO63" s="1"/>
    </row>
    <row r="64" spans="2:41" x14ac:dyDescent="0.35">
      <c r="B64" s="72" t="s">
        <v>420</v>
      </c>
      <c r="C64" s="25" t="s">
        <v>119</v>
      </c>
      <c r="D64" s="81"/>
      <c r="E64" s="117"/>
      <c r="F64" s="18" t="s">
        <v>64</v>
      </c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18" t="s">
        <v>64</v>
      </c>
      <c r="R64" s="22"/>
      <c r="S64" s="22"/>
      <c r="T64" s="22"/>
      <c r="U64" s="22"/>
      <c r="V64" s="22"/>
      <c r="W64" s="22"/>
      <c r="X64" s="22"/>
      <c r="Y64" s="22"/>
      <c r="Z64" s="18" t="s">
        <v>64</v>
      </c>
      <c r="AA64" s="22"/>
      <c r="AB64" s="22"/>
      <c r="AC64" s="22"/>
      <c r="AD64" s="22"/>
      <c r="AE64" s="80" t="s">
        <v>64</v>
      </c>
      <c r="AF64" s="81"/>
      <c r="AG64" s="80" t="s">
        <v>64</v>
      </c>
      <c r="AH64" s="81"/>
      <c r="AL64" s="1"/>
      <c r="AM64" s="1"/>
      <c r="AN64" s="1"/>
      <c r="AO64" s="1"/>
    </row>
    <row r="65" spans="2:41" x14ac:dyDescent="0.35">
      <c r="B65" s="72" t="s">
        <v>418</v>
      </c>
      <c r="C65" s="25" t="s">
        <v>120</v>
      </c>
      <c r="D65" s="117"/>
      <c r="E65" s="93"/>
      <c r="F65" s="18" t="s">
        <v>64</v>
      </c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18" t="s">
        <v>64</v>
      </c>
      <c r="R65" s="23"/>
      <c r="S65" s="23"/>
      <c r="T65" s="23"/>
      <c r="U65" s="23"/>
      <c r="V65" s="23"/>
      <c r="W65" s="23"/>
      <c r="X65" s="23"/>
      <c r="Y65" s="23"/>
      <c r="Z65" s="18" t="s">
        <v>64</v>
      </c>
      <c r="AA65" s="23"/>
      <c r="AB65" s="23"/>
      <c r="AC65" s="23"/>
      <c r="AD65" s="23"/>
      <c r="AE65" s="80" t="s">
        <v>64</v>
      </c>
      <c r="AF65" s="82"/>
      <c r="AG65" s="80" t="s">
        <v>64</v>
      </c>
      <c r="AH65" s="82"/>
      <c r="AL65" s="1"/>
      <c r="AM65" s="1"/>
      <c r="AN65" s="1"/>
      <c r="AO65" s="1"/>
    </row>
    <row r="66" spans="2:41" x14ac:dyDescent="0.35">
      <c r="B66" s="70" t="s">
        <v>422</v>
      </c>
      <c r="C66" s="125" t="s">
        <v>421</v>
      </c>
      <c r="D66" s="117"/>
      <c r="E66" s="117"/>
      <c r="F66" s="18" t="s">
        <v>64</v>
      </c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18" t="s">
        <v>64</v>
      </c>
      <c r="R66" s="22"/>
      <c r="S66" s="22"/>
      <c r="T66" s="22"/>
      <c r="U66" s="22"/>
      <c r="V66" s="22"/>
      <c r="W66" s="22"/>
      <c r="X66" s="22"/>
      <c r="Y66" s="22"/>
      <c r="Z66" s="18" t="s">
        <v>64</v>
      </c>
      <c r="AA66" s="22"/>
      <c r="AB66" s="22"/>
      <c r="AC66" s="22"/>
      <c r="AD66" s="22"/>
      <c r="AE66" s="80" t="s">
        <v>64</v>
      </c>
      <c r="AF66" s="81"/>
      <c r="AG66" s="80" t="s">
        <v>64</v>
      </c>
      <c r="AH66" s="81"/>
      <c r="AL66" s="1"/>
      <c r="AM66" s="1"/>
      <c r="AN66" s="1"/>
      <c r="AO66" s="1"/>
    </row>
    <row r="67" spans="2:41" x14ac:dyDescent="0.35">
      <c r="B67" s="70" t="s">
        <v>468</v>
      </c>
      <c r="C67" s="25" t="s">
        <v>121</v>
      </c>
      <c r="D67" s="117"/>
      <c r="E67" s="93"/>
      <c r="F67" s="18" t="s">
        <v>64</v>
      </c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18" t="s">
        <v>64</v>
      </c>
      <c r="R67" s="23"/>
      <c r="S67" s="23"/>
      <c r="T67" s="23"/>
      <c r="U67" s="23"/>
      <c r="V67" s="23"/>
      <c r="W67" s="23"/>
      <c r="X67" s="23"/>
      <c r="Y67" s="23"/>
      <c r="Z67" s="18" t="s">
        <v>64</v>
      </c>
      <c r="AA67" s="23"/>
      <c r="AB67" s="23"/>
      <c r="AC67" s="23"/>
      <c r="AD67" s="23"/>
      <c r="AE67" s="80" t="s">
        <v>64</v>
      </c>
      <c r="AF67" s="82"/>
      <c r="AG67" s="80" t="s">
        <v>64</v>
      </c>
      <c r="AH67" s="82"/>
      <c r="AL67" s="1"/>
      <c r="AM67" s="1"/>
      <c r="AN67" s="1"/>
      <c r="AO67" s="1"/>
    </row>
    <row r="68" spans="2:41" x14ac:dyDescent="0.35">
      <c r="B68" s="70" t="s">
        <v>462</v>
      </c>
      <c r="C68" s="25" t="s">
        <v>122</v>
      </c>
      <c r="D68" s="117"/>
      <c r="E68" s="93"/>
      <c r="F68" s="18" t="s">
        <v>64</v>
      </c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18" t="s">
        <v>64</v>
      </c>
      <c r="R68" s="23"/>
      <c r="S68" s="23"/>
      <c r="T68" s="23"/>
      <c r="U68" s="23"/>
      <c r="V68" s="23"/>
      <c r="W68" s="23"/>
      <c r="X68" s="23"/>
      <c r="Y68" s="23"/>
      <c r="Z68" s="18" t="s">
        <v>64</v>
      </c>
      <c r="AA68" s="23"/>
      <c r="AB68" s="23"/>
      <c r="AC68" s="23"/>
      <c r="AD68" s="23"/>
      <c r="AE68" s="80" t="s">
        <v>64</v>
      </c>
      <c r="AF68" s="82"/>
      <c r="AG68" s="80" t="s">
        <v>64</v>
      </c>
      <c r="AH68" s="82"/>
      <c r="AL68" s="1"/>
      <c r="AM68" s="1"/>
      <c r="AN68" s="1"/>
      <c r="AO68" s="1"/>
    </row>
    <row r="69" spans="2:41" x14ac:dyDescent="0.35">
      <c r="B69" s="70" t="s">
        <v>123</v>
      </c>
      <c r="C69" s="25" t="s">
        <v>124</v>
      </c>
      <c r="D69" s="117"/>
      <c r="E69" s="93"/>
      <c r="F69" s="18" t="s">
        <v>64</v>
      </c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18" t="s">
        <v>64</v>
      </c>
      <c r="R69" s="23"/>
      <c r="S69" s="23"/>
      <c r="T69" s="23"/>
      <c r="U69" s="23"/>
      <c r="V69" s="23"/>
      <c r="W69" s="23"/>
      <c r="X69" s="23"/>
      <c r="Y69" s="23"/>
      <c r="Z69" s="18" t="s">
        <v>64</v>
      </c>
      <c r="AA69" s="23"/>
      <c r="AB69" s="23"/>
      <c r="AC69" s="23"/>
      <c r="AD69" s="23"/>
      <c r="AE69" s="80" t="s">
        <v>64</v>
      </c>
      <c r="AF69" s="82"/>
      <c r="AG69" s="80" t="s">
        <v>64</v>
      </c>
      <c r="AH69" s="82"/>
      <c r="AL69" s="1"/>
      <c r="AM69" s="1"/>
      <c r="AN69" s="1"/>
      <c r="AO69" s="1"/>
    </row>
    <row r="70" spans="2:41" x14ac:dyDescent="0.35">
      <c r="B70" s="70" t="s">
        <v>437</v>
      </c>
      <c r="C70" s="25" t="s">
        <v>125</v>
      </c>
      <c r="D70" s="21"/>
      <c r="E70" s="20"/>
      <c r="F70" s="18" t="s">
        <v>64</v>
      </c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18" t="s">
        <v>64</v>
      </c>
      <c r="R70" s="23"/>
      <c r="S70" s="23"/>
      <c r="T70" s="23"/>
      <c r="U70" s="23"/>
      <c r="V70" s="23"/>
      <c r="W70" s="23"/>
      <c r="X70" s="23"/>
      <c r="Y70" s="23"/>
      <c r="Z70" s="18" t="s">
        <v>64</v>
      </c>
      <c r="AA70" s="23"/>
      <c r="AB70" s="23"/>
      <c r="AC70" s="23"/>
      <c r="AD70" s="23"/>
      <c r="AE70" s="80" t="s">
        <v>64</v>
      </c>
      <c r="AF70" s="82"/>
      <c r="AG70" s="80" t="s">
        <v>64</v>
      </c>
      <c r="AH70" s="82"/>
      <c r="AL70" s="1"/>
      <c r="AM70" s="1"/>
      <c r="AN70" s="1"/>
      <c r="AO70" s="1"/>
    </row>
    <row r="71" spans="2:41" ht="45" customHeight="1" x14ac:dyDescent="0.35">
      <c r="B71" s="70" t="s">
        <v>470</v>
      </c>
      <c r="C71" s="25" t="s">
        <v>126</v>
      </c>
      <c r="D71" s="21"/>
      <c r="E71" s="20"/>
      <c r="F71" s="18" t="s">
        <v>64</v>
      </c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18" t="s">
        <v>64</v>
      </c>
      <c r="R71" s="23"/>
      <c r="S71" s="23"/>
      <c r="T71" s="23"/>
      <c r="U71" s="23"/>
      <c r="V71" s="23"/>
      <c r="W71" s="23"/>
      <c r="X71" s="23"/>
      <c r="Y71" s="23"/>
      <c r="Z71" s="18" t="s">
        <v>64</v>
      </c>
      <c r="AA71" s="23"/>
      <c r="AB71" s="23"/>
      <c r="AC71" s="23"/>
      <c r="AD71" s="23"/>
      <c r="AE71" s="80" t="s">
        <v>64</v>
      </c>
      <c r="AF71" s="82"/>
      <c r="AG71" s="80" t="s">
        <v>64</v>
      </c>
      <c r="AH71" s="82"/>
      <c r="AL71" s="1"/>
      <c r="AM71" s="1"/>
      <c r="AN71" s="1"/>
      <c r="AO71" s="1"/>
    </row>
    <row r="72" spans="2:41" x14ac:dyDescent="0.35">
      <c r="B72" s="35" t="s">
        <v>471</v>
      </c>
      <c r="C72" s="25" t="s">
        <v>127</v>
      </c>
      <c r="D72" s="21"/>
      <c r="E72" s="20"/>
      <c r="F72" s="18" t="s">
        <v>64</v>
      </c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18" t="s">
        <v>64</v>
      </c>
      <c r="R72" s="23"/>
      <c r="S72" s="23"/>
      <c r="T72" s="23"/>
      <c r="U72" s="23"/>
      <c r="V72" s="23"/>
      <c r="W72" s="23"/>
      <c r="X72" s="23"/>
      <c r="Y72" s="23"/>
      <c r="Z72" s="18" t="s">
        <v>64</v>
      </c>
      <c r="AA72" s="23"/>
      <c r="AB72" s="23"/>
      <c r="AC72" s="23"/>
      <c r="AD72" s="23"/>
      <c r="AE72" s="18" t="s">
        <v>64</v>
      </c>
      <c r="AF72" s="23"/>
      <c r="AG72" s="18" t="s">
        <v>64</v>
      </c>
      <c r="AH72" s="23"/>
      <c r="AL72" s="1"/>
      <c r="AM72" s="1"/>
      <c r="AN72" s="1"/>
      <c r="AO72" s="1"/>
    </row>
    <row r="73" spans="2:41" ht="29" x14ac:dyDescent="0.35">
      <c r="B73" s="35" t="s">
        <v>427</v>
      </c>
      <c r="C73" s="25" t="s">
        <v>128</v>
      </c>
      <c r="D73" s="21"/>
      <c r="E73" s="20"/>
      <c r="F73" s="18" t="s">
        <v>64</v>
      </c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18" t="s">
        <v>64</v>
      </c>
      <c r="R73" s="23"/>
      <c r="S73" s="23"/>
      <c r="T73" s="23"/>
      <c r="U73" s="23"/>
      <c r="V73" s="23"/>
      <c r="W73" s="23"/>
      <c r="X73" s="23"/>
      <c r="Y73" s="23"/>
      <c r="Z73" s="18" t="s">
        <v>64</v>
      </c>
      <c r="AA73" s="23"/>
      <c r="AB73" s="23"/>
      <c r="AC73" s="23"/>
      <c r="AD73" s="23"/>
      <c r="AE73" s="18" t="s">
        <v>64</v>
      </c>
      <c r="AF73" s="23"/>
      <c r="AG73" s="18" t="s">
        <v>64</v>
      </c>
      <c r="AH73" s="23"/>
      <c r="AL73" s="1"/>
      <c r="AM73" s="1"/>
      <c r="AN73" s="1"/>
      <c r="AO73" s="1"/>
    </row>
    <row r="74" spans="2:41" x14ac:dyDescent="0.35">
      <c r="B74" s="35" t="s">
        <v>129</v>
      </c>
      <c r="C74" s="25" t="s">
        <v>130</v>
      </c>
      <c r="D74" s="21"/>
      <c r="E74" s="20"/>
      <c r="F74" s="18" t="s">
        <v>64</v>
      </c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18" t="s">
        <v>64</v>
      </c>
      <c r="R74" s="23"/>
      <c r="S74" s="23"/>
      <c r="T74" s="23"/>
      <c r="U74" s="23"/>
      <c r="V74" s="23"/>
      <c r="W74" s="23"/>
      <c r="X74" s="23"/>
      <c r="Y74" s="23"/>
      <c r="Z74" s="18" t="s">
        <v>64</v>
      </c>
      <c r="AA74" s="23"/>
      <c r="AB74" s="23"/>
      <c r="AC74" s="23"/>
      <c r="AD74" s="23"/>
      <c r="AE74" s="18" t="s">
        <v>64</v>
      </c>
      <c r="AF74" s="23"/>
      <c r="AG74" s="18" t="s">
        <v>64</v>
      </c>
      <c r="AH74" s="23"/>
      <c r="AL74" s="1"/>
      <c r="AM74" s="1"/>
      <c r="AN74" s="1"/>
      <c r="AO74" s="1"/>
    </row>
    <row r="75" spans="2:41" x14ac:dyDescent="0.35">
      <c r="B75" s="71" t="s">
        <v>439</v>
      </c>
      <c r="C75" s="25" t="s">
        <v>438</v>
      </c>
      <c r="D75" s="18" t="s">
        <v>64</v>
      </c>
      <c r="E75" s="18" t="s">
        <v>64</v>
      </c>
      <c r="F75" s="18" t="s">
        <v>64</v>
      </c>
      <c r="G75" s="18" t="s">
        <v>64</v>
      </c>
      <c r="H75" s="18" t="s">
        <v>64</v>
      </c>
      <c r="I75" s="18" t="s">
        <v>64</v>
      </c>
      <c r="J75" s="18" t="s">
        <v>64</v>
      </c>
      <c r="K75" s="18" t="s">
        <v>64</v>
      </c>
      <c r="L75" s="18" t="s">
        <v>64</v>
      </c>
      <c r="M75" s="18" t="s">
        <v>64</v>
      </c>
      <c r="N75" s="18" t="s">
        <v>64</v>
      </c>
      <c r="O75" s="18" t="s">
        <v>64</v>
      </c>
      <c r="P75" s="18" t="s">
        <v>64</v>
      </c>
      <c r="Q75" s="18" t="s">
        <v>64</v>
      </c>
      <c r="R75" s="18" t="s">
        <v>64</v>
      </c>
      <c r="S75" s="18" t="s">
        <v>64</v>
      </c>
      <c r="T75" s="18" t="s">
        <v>64</v>
      </c>
      <c r="U75" s="18" t="s">
        <v>64</v>
      </c>
      <c r="V75" s="18" t="s">
        <v>64</v>
      </c>
      <c r="W75" s="18" t="s">
        <v>64</v>
      </c>
      <c r="X75" s="18" t="s">
        <v>64</v>
      </c>
      <c r="Y75" s="18" t="s">
        <v>64</v>
      </c>
      <c r="Z75" s="18" t="s">
        <v>64</v>
      </c>
      <c r="AA75" s="18" t="s">
        <v>64</v>
      </c>
      <c r="AB75" s="18" t="s">
        <v>64</v>
      </c>
      <c r="AC75" s="18" t="s">
        <v>64</v>
      </c>
      <c r="AD75" s="18" t="s">
        <v>64</v>
      </c>
      <c r="AE75" s="18" t="s">
        <v>64</v>
      </c>
      <c r="AF75" s="18" t="s">
        <v>64</v>
      </c>
      <c r="AG75" s="18" t="s">
        <v>64</v>
      </c>
      <c r="AH75" s="18" t="s">
        <v>64</v>
      </c>
      <c r="AL75" s="1"/>
      <c r="AM75" s="1"/>
      <c r="AN75" s="1"/>
      <c r="AO75" s="1"/>
    </row>
    <row r="76" spans="2:41" ht="29" x14ac:dyDescent="0.35">
      <c r="B76" s="35" t="s">
        <v>463</v>
      </c>
      <c r="C76" s="25" t="s">
        <v>131</v>
      </c>
      <c r="D76" s="20"/>
      <c r="E76" s="20"/>
      <c r="F76" s="18" t="s">
        <v>64</v>
      </c>
      <c r="G76" s="22"/>
      <c r="H76" s="22"/>
      <c r="I76" s="32"/>
      <c r="J76" s="32"/>
      <c r="K76" s="32"/>
      <c r="L76" s="32"/>
      <c r="M76" s="32"/>
      <c r="N76" s="21"/>
      <c r="O76" s="22"/>
      <c r="P76" s="21"/>
      <c r="Q76" s="18" t="s">
        <v>64</v>
      </c>
      <c r="R76" s="21"/>
      <c r="S76" s="21"/>
      <c r="T76" s="21"/>
      <c r="U76" s="21"/>
      <c r="V76" s="21"/>
      <c r="W76" s="22"/>
      <c r="X76" s="22"/>
      <c r="Y76" s="22"/>
      <c r="Z76" s="18" t="s">
        <v>64</v>
      </c>
      <c r="AA76" s="23"/>
      <c r="AB76" s="23"/>
      <c r="AC76" s="23"/>
      <c r="AD76" s="23"/>
      <c r="AE76" s="18" t="s">
        <v>64</v>
      </c>
      <c r="AF76" s="23"/>
      <c r="AG76" s="18" t="s">
        <v>64</v>
      </c>
      <c r="AH76" s="23"/>
      <c r="AL76" s="1"/>
      <c r="AM76" s="1"/>
      <c r="AN76" s="1"/>
      <c r="AO76" s="1"/>
    </row>
    <row r="77" spans="2:41" x14ac:dyDescent="0.35">
      <c r="B77" s="70" t="s">
        <v>464</v>
      </c>
      <c r="C77" s="25" t="s">
        <v>132</v>
      </c>
      <c r="D77" s="20"/>
      <c r="E77" s="20"/>
      <c r="F77" s="18" t="s">
        <v>64</v>
      </c>
      <c r="G77" s="22"/>
      <c r="H77" s="22"/>
      <c r="I77" s="20"/>
      <c r="J77" s="33"/>
      <c r="K77" s="20"/>
      <c r="L77" s="33"/>
      <c r="M77" s="20"/>
      <c r="N77" s="23"/>
      <c r="O77" s="22"/>
      <c r="P77" s="23"/>
      <c r="Q77" s="18" t="s">
        <v>64</v>
      </c>
      <c r="R77" s="23"/>
      <c r="S77" s="23"/>
      <c r="T77" s="23"/>
      <c r="U77" s="23"/>
      <c r="V77" s="23"/>
      <c r="W77" s="23"/>
      <c r="X77" s="23"/>
      <c r="Y77" s="23"/>
      <c r="Z77" s="18" t="s">
        <v>64</v>
      </c>
      <c r="AA77" s="23"/>
      <c r="AB77" s="23"/>
      <c r="AC77" s="23"/>
      <c r="AD77" s="23"/>
      <c r="AE77" s="18" t="s">
        <v>64</v>
      </c>
      <c r="AF77" s="23"/>
      <c r="AG77" s="18" t="s">
        <v>64</v>
      </c>
      <c r="AH77" s="23"/>
      <c r="AL77" s="1"/>
      <c r="AM77" s="1"/>
      <c r="AN77" s="1"/>
      <c r="AO77" s="1"/>
    </row>
    <row r="78" spans="2:41" x14ac:dyDescent="0.35">
      <c r="B78" s="74" t="s">
        <v>465</v>
      </c>
      <c r="C78" s="25" t="s">
        <v>133</v>
      </c>
      <c r="D78" s="20"/>
      <c r="E78" s="20"/>
      <c r="F78" s="18" t="s">
        <v>64</v>
      </c>
      <c r="G78" s="21"/>
      <c r="H78" s="21"/>
      <c r="I78" s="21"/>
      <c r="J78" s="21"/>
      <c r="K78" s="21"/>
      <c r="L78" s="21"/>
      <c r="M78" s="21"/>
      <c r="N78" s="22"/>
      <c r="O78" s="21"/>
      <c r="P78" s="22"/>
      <c r="Q78" s="18" t="s">
        <v>64</v>
      </c>
      <c r="R78" s="22"/>
      <c r="S78" s="22"/>
      <c r="T78" s="22"/>
      <c r="U78" s="22"/>
      <c r="V78" s="22"/>
      <c r="W78" s="21"/>
      <c r="X78" s="21"/>
      <c r="Y78" s="21"/>
      <c r="Z78" s="18" t="s">
        <v>64</v>
      </c>
      <c r="AA78" s="23"/>
      <c r="AB78" s="23"/>
      <c r="AC78" s="23"/>
      <c r="AD78" s="23"/>
      <c r="AE78" s="18" t="s">
        <v>64</v>
      </c>
      <c r="AF78" s="23"/>
      <c r="AG78" s="18" t="s">
        <v>64</v>
      </c>
      <c r="AH78" s="23"/>
      <c r="AL78" s="1"/>
      <c r="AM78" s="1"/>
      <c r="AN78" s="1"/>
      <c r="AO78" s="1"/>
    </row>
    <row r="79" spans="2:41" x14ac:dyDescent="0.35">
      <c r="B79" s="73" t="s">
        <v>134</v>
      </c>
      <c r="C79" s="25" t="s">
        <v>135</v>
      </c>
      <c r="D79" s="18" t="s">
        <v>64</v>
      </c>
      <c r="E79" s="18" t="s">
        <v>64</v>
      </c>
      <c r="F79" s="18" t="s">
        <v>64</v>
      </c>
      <c r="G79" s="18" t="s">
        <v>64</v>
      </c>
      <c r="H79" s="18" t="s">
        <v>64</v>
      </c>
      <c r="I79" s="18" t="s">
        <v>64</v>
      </c>
      <c r="J79" s="18" t="s">
        <v>64</v>
      </c>
      <c r="K79" s="18" t="s">
        <v>64</v>
      </c>
      <c r="L79" s="18" t="s">
        <v>64</v>
      </c>
      <c r="M79" s="18" t="s">
        <v>64</v>
      </c>
      <c r="N79" s="18" t="s">
        <v>64</v>
      </c>
      <c r="O79" s="18" t="s">
        <v>64</v>
      </c>
      <c r="P79" s="18" t="s">
        <v>64</v>
      </c>
      <c r="Q79" s="18" t="s">
        <v>64</v>
      </c>
      <c r="R79" s="18" t="s">
        <v>64</v>
      </c>
      <c r="S79" s="18" t="s">
        <v>64</v>
      </c>
      <c r="T79" s="18" t="s">
        <v>64</v>
      </c>
      <c r="U79" s="18" t="s">
        <v>64</v>
      </c>
      <c r="V79" s="18" t="s">
        <v>64</v>
      </c>
      <c r="W79" s="18" t="s">
        <v>64</v>
      </c>
      <c r="X79" s="18" t="s">
        <v>64</v>
      </c>
      <c r="Y79" s="18" t="s">
        <v>64</v>
      </c>
      <c r="Z79" s="18" t="s">
        <v>64</v>
      </c>
      <c r="AA79" s="18" t="s">
        <v>64</v>
      </c>
      <c r="AB79" s="18" t="s">
        <v>64</v>
      </c>
      <c r="AC79" s="18" t="s">
        <v>64</v>
      </c>
      <c r="AD79" s="18" t="s">
        <v>64</v>
      </c>
      <c r="AE79" s="18" t="s">
        <v>64</v>
      </c>
      <c r="AF79" s="18" t="s">
        <v>64</v>
      </c>
      <c r="AG79" s="18" t="s">
        <v>64</v>
      </c>
      <c r="AH79" s="18" t="s">
        <v>64</v>
      </c>
      <c r="AL79" s="1"/>
      <c r="AM79" s="1"/>
      <c r="AN79" s="1"/>
      <c r="AO79" s="1"/>
    </row>
    <row r="80" spans="2:41" x14ac:dyDescent="0.35">
      <c r="B80" s="70" t="s">
        <v>136</v>
      </c>
      <c r="C80" s="25" t="s">
        <v>137</v>
      </c>
      <c r="D80" s="21"/>
      <c r="E80" s="20"/>
      <c r="F80" s="18" t="s">
        <v>64</v>
      </c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18" t="s">
        <v>64</v>
      </c>
      <c r="R80" s="23"/>
      <c r="S80" s="23"/>
      <c r="T80" s="23"/>
      <c r="U80" s="23"/>
      <c r="V80" s="23"/>
      <c r="W80" s="23"/>
      <c r="X80" s="23"/>
      <c r="Y80" s="23"/>
      <c r="Z80" s="18" t="s">
        <v>64</v>
      </c>
      <c r="AA80" s="23"/>
      <c r="AB80" s="23"/>
      <c r="AC80" s="23"/>
      <c r="AD80" s="23"/>
      <c r="AE80" s="18" t="s">
        <v>64</v>
      </c>
      <c r="AF80" s="23"/>
      <c r="AG80" s="18" t="s">
        <v>64</v>
      </c>
      <c r="AH80" s="23"/>
      <c r="AL80" s="1"/>
      <c r="AM80" s="1"/>
      <c r="AN80" s="1"/>
      <c r="AO80" s="1"/>
    </row>
    <row r="81" spans="2:41" x14ac:dyDescent="0.35">
      <c r="B81" s="70" t="s">
        <v>138</v>
      </c>
      <c r="C81" s="25" t="s">
        <v>139</v>
      </c>
      <c r="D81" s="21"/>
      <c r="E81" s="20"/>
      <c r="F81" s="18" t="s">
        <v>64</v>
      </c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18" t="s">
        <v>64</v>
      </c>
      <c r="R81" s="23"/>
      <c r="S81" s="23"/>
      <c r="T81" s="23"/>
      <c r="U81" s="23"/>
      <c r="V81" s="23"/>
      <c r="W81" s="23"/>
      <c r="X81" s="23"/>
      <c r="Y81" s="23"/>
      <c r="Z81" s="18" t="s">
        <v>64</v>
      </c>
      <c r="AA81" s="23"/>
      <c r="AB81" s="23"/>
      <c r="AC81" s="23"/>
      <c r="AD81" s="23"/>
      <c r="AE81" s="18" t="s">
        <v>64</v>
      </c>
      <c r="AF81" s="23"/>
      <c r="AG81" s="18" t="s">
        <v>64</v>
      </c>
      <c r="AH81" s="23"/>
      <c r="AL81" s="1"/>
      <c r="AM81" s="1"/>
      <c r="AN81" s="1"/>
      <c r="AO81" s="1"/>
    </row>
    <row r="82" spans="2:41" x14ac:dyDescent="0.35">
      <c r="B82" s="70" t="s">
        <v>140</v>
      </c>
      <c r="C82" s="25" t="s">
        <v>141</v>
      </c>
      <c r="D82" s="21"/>
      <c r="E82" s="20"/>
      <c r="F82" s="18" t="s">
        <v>64</v>
      </c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18" t="s">
        <v>64</v>
      </c>
      <c r="R82" s="23"/>
      <c r="S82" s="23"/>
      <c r="T82" s="23"/>
      <c r="U82" s="23"/>
      <c r="V82" s="23"/>
      <c r="W82" s="23"/>
      <c r="X82" s="23"/>
      <c r="Y82" s="23"/>
      <c r="Z82" s="18" t="s">
        <v>64</v>
      </c>
      <c r="AA82" s="23"/>
      <c r="AB82" s="23"/>
      <c r="AC82" s="23"/>
      <c r="AD82" s="23"/>
      <c r="AE82" s="18" t="s">
        <v>64</v>
      </c>
      <c r="AF82" s="23"/>
      <c r="AG82" s="18" t="s">
        <v>64</v>
      </c>
      <c r="AH82" s="23"/>
      <c r="AL82" s="1"/>
      <c r="AM82" s="1"/>
      <c r="AN82" s="1"/>
      <c r="AO82" s="1"/>
    </row>
    <row r="83" spans="2:41" x14ac:dyDescent="0.35">
      <c r="B83" s="70" t="s">
        <v>482</v>
      </c>
      <c r="C83" s="25" t="s">
        <v>142</v>
      </c>
      <c r="D83" s="21"/>
      <c r="E83" s="20"/>
      <c r="F83" s="18" t="s">
        <v>64</v>
      </c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18" t="s">
        <v>64</v>
      </c>
      <c r="R83" s="23"/>
      <c r="S83" s="23"/>
      <c r="T83" s="23"/>
      <c r="U83" s="23"/>
      <c r="V83" s="23"/>
      <c r="W83" s="23"/>
      <c r="X83" s="23"/>
      <c r="Y83" s="23"/>
      <c r="Z83" s="18" t="s">
        <v>64</v>
      </c>
      <c r="AA83" s="23"/>
      <c r="AB83" s="23"/>
      <c r="AC83" s="23"/>
      <c r="AD83" s="23"/>
      <c r="AE83" s="18" t="s">
        <v>64</v>
      </c>
      <c r="AF83" s="23"/>
      <c r="AG83" s="18" t="s">
        <v>64</v>
      </c>
      <c r="AH83" s="23"/>
      <c r="AL83" s="1"/>
      <c r="AM83" s="1"/>
      <c r="AN83" s="1"/>
      <c r="AO83" s="1"/>
    </row>
    <row r="84" spans="2:41" x14ac:dyDescent="0.35">
      <c r="B84" s="70" t="s">
        <v>469</v>
      </c>
      <c r="C84" s="25" t="s">
        <v>143</v>
      </c>
      <c r="D84" s="20"/>
      <c r="E84" s="21"/>
      <c r="F84" s="18" t="s">
        <v>64</v>
      </c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18" t="s">
        <v>64</v>
      </c>
      <c r="R84" s="23"/>
      <c r="S84" s="23"/>
      <c r="T84" s="23"/>
      <c r="U84" s="23"/>
      <c r="V84" s="23"/>
      <c r="W84" s="23"/>
      <c r="X84" s="23"/>
      <c r="Y84" s="23"/>
      <c r="Z84" s="18" t="s">
        <v>64</v>
      </c>
      <c r="AA84" s="23"/>
      <c r="AB84" s="23"/>
      <c r="AC84" s="23"/>
      <c r="AD84" s="23"/>
      <c r="AE84" s="18" t="s">
        <v>64</v>
      </c>
      <c r="AF84" s="23"/>
      <c r="AG84" s="18" t="s">
        <v>64</v>
      </c>
      <c r="AH84" s="23"/>
      <c r="AL84" s="1"/>
      <c r="AM84" s="1"/>
      <c r="AN84" s="1"/>
      <c r="AO84" s="1"/>
    </row>
    <row r="85" spans="2:41" x14ac:dyDescent="0.35">
      <c r="B85" s="70" t="s">
        <v>144</v>
      </c>
      <c r="C85" s="25" t="s">
        <v>145</v>
      </c>
      <c r="D85" s="20"/>
      <c r="E85" s="21"/>
      <c r="F85" s="18" t="s">
        <v>64</v>
      </c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18" t="s">
        <v>64</v>
      </c>
      <c r="R85" s="23"/>
      <c r="S85" s="23"/>
      <c r="T85" s="23"/>
      <c r="U85" s="23"/>
      <c r="V85" s="23"/>
      <c r="W85" s="23"/>
      <c r="X85" s="23"/>
      <c r="Y85" s="23"/>
      <c r="Z85" s="18" t="s">
        <v>64</v>
      </c>
      <c r="AA85" s="23"/>
      <c r="AB85" s="23"/>
      <c r="AC85" s="23"/>
      <c r="AD85" s="23"/>
      <c r="AE85" s="18" t="s">
        <v>64</v>
      </c>
      <c r="AF85" s="23"/>
      <c r="AG85" s="18" t="s">
        <v>64</v>
      </c>
      <c r="AH85" s="23"/>
      <c r="AL85" s="1"/>
      <c r="AM85" s="1"/>
      <c r="AN85" s="1"/>
      <c r="AO85" s="1"/>
    </row>
    <row r="86" spans="2:41" x14ac:dyDescent="0.35">
      <c r="B86" s="70" t="s">
        <v>146</v>
      </c>
      <c r="C86" s="25" t="s">
        <v>147</v>
      </c>
      <c r="D86" s="21"/>
      <c r="E86" s="21"/>
      <c r="F86" s="18" t="s">
        <v>64</v>
      </c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18" t="s">
        <v>64</v>
      </c>
      <c r="R86" s="23"/>
      <c r="S86" s="23"/>
      <c r="T86" s="23"/>
      <c r="U86" s="23"/>
      <c r="V86" s="23"/>
      <c r="W86" s="23"/>
      <c r="X86" s="23"/>
      <c r="Y86" s="23"/>
      <c r="Z86" s="18" t="s">
        <v>64</v>
      </c>
      <c r="AA86" s="23"/>
      <c r="AB86" s="23"/>
      <c r="AC86" s="23"/>
      <c r="AD86" s="23"/>
      <c r="AE86" s="18" t="s">
        <v>64</v>
      </c>
      <c r="AF86" s="23"/>
      <c r="AG86" s="18" t="s">
        <v>64</v>
      </c>
      <c r="AH86" s="23"/>
      <c r="AL86" s="1"/>
      <c r="AM86" s="1"/>
      <c r="AN86" s="1"/>
      <c r="AO86" s="1"/>
    </row>
    <row r="87" spans="2:41" x14ac:dyDescent="0.35">
      <c r="B87" s="70" t="s">
        <v>148</v>
      </c>
      <c r="C87" s="25" t="s">
        <v>149</v>
      </c>
      <c r="D87" s="21"/>
      <c r="E87" s="20"/>
      <c r="F87" s="18" t="s">
        <v>64</v>
      </c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18" t="s">
        <v>64</v>
      </c>
      <c r="R87" s="23"/>
      <c r="S87" s="23"/>
      <c r="T87" s="23"/>
      <c r="U87" s="23"/>
      <c r="V87" s="23"/>
      <c r="W87" s="23"/>
      <c r="X87" s="23"/>
      <c r="Y87" s="23"/>
      <c r="Z87" s="18" t="s">
        <v>64</v>
      </c>
      <c r="AA87" s="23"/>
      <c r="AB87" s="23"/>
      <c r="AC87" s="23"/>
      <c r="AD87" s="23"/>
      <c r="AE87" s="18" t="s">
        <v>64</v>
      </c>
      <c r="AF87" s="23"/>
      <c r="AG87" s="18" t="s">
        <v>64</v>
      </c>
      <c r="AH87" s="23"/>
      <c r="AL87" s="1"/>
      <c r="AM87" s="1"/>
      <c r="AN87" s="1"/>
      <c r="AO87" s="1"/>
    </row>
    <row r="88" spans="2:41" x14ac:dyDescent="0.35">
      <c r="B88" s="130" t="s">
        <v>413</v>
      </c>
      <c r="C88" s="25" t="s">
        <v>412</v>
      </c>
      <c r="D88" s="18" t="s">
        <v>64</v>
      </c>
      <c r="E88" s="18" t="s">
        <v>64</v>
      </c>
      <c r="F88" s="18" t="s">
        <v>64</v>
      </c>
      <c r="G88" s="18" t="s">
        <v>64</v>
      </c>
      <c r="H88" s="18" t="s">
        <v>64</v>
      </c>
      <c r="I88" s="18" t="s">
        <v>64</v>
      </c>
      <c r="J88" s="18" t="s">
        <v>64</v>
      </c>
      <c r="K88" s="18" t="s">
        <v>64</v>
      </c>
      <c r="L88" s="18" t="s">
        <v>64</v>
      </c>
      <c r="M88" s="18" t="s">
        <v>64</v>
      </c>
      <c r="N88" s="18" t="s">
        <v>64</v>
      </c>
      <c r="O88" s="18" t="s">
        <v>64</v>
      </c>
      <c r="P88" s="18" t="s">
        <v>64</v>
      </c>
      <c r="Q88" s="18" t="s">
        <v>64</v>
      </c>
      <c r="R88" s="18" t="s">
        <v>64</v>
      </c>
      <c r="S88" s="18" t="s">
        <v>64</v>
      </c>
      <c r="T88" s="18" t="s">
        <v>64</v>
      </c>
      <c r="U88" s="18" t="s">
        <v>64</v>
      </c>
      <c r="V88" s="18" t="s">
        <v>64</v>
      </c>
      <c r="W88" s="18" t="s">
        <v>64</v>
      </c>
      <c r="X88" s="18" t="s">
        <v>64</v>
      </c>
      <c r="Y88" s="18" t="s">
        <v>64</v>
      </c>
      <c r="Z88" s="18" t="s">
        <v>64</v>
      </c>
      <c r="AA88" s="18" t="s">
        <v>64</v>
      </c>
      <c r="AB88" s="18" t="s">
        <v>64</v>
      </c>
      <c r="AC88" s="18" t="s">
        <v>64</v>
      </c>
      <c r="AD88" s="18" t="s">
        <v>64</v>
      </c>
      <c r="AE88" s="18" t="s">
        <v>64</v>
      </c>
      <c r="AF88" s="18" t="s">
        <v>64</v>
      </c>
      <c r="AG88" s="18" t="s">
        <v>64</v>
      </c>
      <c r="AH88" s="18" t="s">
        <v>64</v>
      </c>
      <c r="AL88" s="1"/>
      <c r="AM88" s="1"/>
      <c r="AN88" s="1"/>
      <c r="AO88" s="1"/>
    </row>
    <row r="89" spans="2:41" x14ac:dyDescent="0.35">
      <c r="B89" s="35" t="s">
        <v>150</v>
      </c>
      <c r="C89" s="25" t="s">
        <v>151</v>
      </c>
      <c r="D89" s="21"/>
      <c r="E89" s="18"/>
      <c r="F89" s="18" t="s">
        <v>64</v>
      </c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 t="s">
        <v>64</v>
      </c>
      <c r="R89" s="18"/>
      <c r="S89" s="18"/>
      <c r="T89" s="18"/>
      <c r="U89" s="18"/>
      <c r="V89" s="18"/>
      <c r="W89" s="18"/>
      <c r="X89" s="18"/>
      <c r="Y89" s="18"/>
      <c r="Z89" s="18" t="s">
        <v>64</v>
      </c>
      <c r="AA89" s="18"/>
      <c r="AB89" s="18"/>
      <c r="AC89" s="18"/>
      <c r="AD89" s="18"/>
      <c r="AE89" s="18" t="s">
        <v>64</v>
      </c>
      <c r="AF89" s="18"/>
      <c r="AG89" s="18" t="s">
        <v>64</v>
      </c>
      <c r="AH89" s="18"/>
      <c r="AL89" s="1"/>
      <c r="AM89" s="1"/>
      <c r="AN89" s="1"/>
      <c r="AO89" s="1"/>
    </row>
    <row r="90" spans="2:41" x14ac:dyDescent="0.35">
      <c r="B90" s="70" t="s">
        <v>152</v>
      </c>
      <c r="C90" s="25" t="s">
        <v>153</v>
      </c>
      <c r="D90" s="21"/>
      <c r="E90" s="20"/>
      <c r="F90" s="18" t="s">
        <v>64</v>
      </c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18" t="s">
        <v>64</v>
      </c>
      <c r="R90" s="23"/>
      <c r="S90" s="23"/>
      <c r="T90" s="23"/>
      <c r="U90" s="23"/>
      <c r="V90" s="23"/>
      <c r="W90" s="23"/>
      <c r="X90" s="23"/>
      <c r="Y90" s="23"/>
      <c r="Z90" s="18" t="s">
        <v>64</v>
      </c>
      <c r="AA90" s="23"/>
      <c r="AB90" s="23"/>
      <c r="AC90" s="23"/>
      <c r="AD90" s="23"/>
      <c r="AE90" s="18" t="s">
        <v>64</v>
      </c>
      <c r="AF90" s="23"/>
      <c r="AG90" s="18" t="s">
        <v>64</v>
      </c>
      <c r="AH90" s="23"/>
      <c r="AL90" s="1"/>
      <c r="AM90" s="1"/>
      <c r="AN90" s="1"/>
      <c r="AO90" s="1"/>
    </row>
    <row r="91" spans="2:41" x14ac:dyDescent="0.35">
      <c r="B91" s="70" t="s">
        <v>154</v>
      </c>
      <c r="C91" s="25" t="s">
        <v>155</v>
      </c>
      <c r="D91" s="21"/>
      <c r="E91" s="20"/>
      <c r="F91" s="18" t="s">
        <v>64</v>
      </c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18" t="s">
        <v>64</v>
      </c>
      <c r="R91" s="23"/>
      <c r="S91" s="23"/>
      <c r="T91" s="23"/>
      <c r="U91" s="23"/>
      <c r="V91" s="23"/>
      <c r="W91" s="23"/>
      <c r="X91" s="23"/>
      <c r="Y91" s="23"/>
      <c r="Z91" s="18" t="s">
        <v>64</v>
      </c>
      <c r="AA91" s="23"/>
      <c r="AB91" s="23"/>
      <c r="AC91" s="23"/>
      <c r="AD91" s="23"/>
      <c r="AE91" s="18" t="s">
        <v>64</v>
      </c>
      <c r="AF91" s="23"/>
      <c r="AG91" s="18" t="s">
        <v>64</v>
      </c>
      <c r="AH91" s="23"/>
      <c r="AL91" s="1"/>
      <c r="AM91" s="1"/>
      <c r="AN91" s="1"/>
      <c r="AO91" s="1"/>
    </row>
    <row r="92" spans="2:41" x14ac:dyDescent="0.35">
      <c r="B92" s="70" t="s">
        <v>156</v>
      </c>
      <c r="C92" s="25" t="s">
        <v>157</v>
      </c>
      <c r="D92" s="21"/>
      <c r="E92" s="20"/>
      <c r="F92" s="18" t="s">
        <v>64</v>
      </c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18" t="s">
        <v>64</v>
      </c>
      <c r="R92" s="23"/>
      <c r="S92" s="23"/>
      <c r="T92" s="23"/>
      <c r="U92" s="23"/>
      <c r="V92" s="23"/>
      <c r="W92" s="23"/>
      <c r="X92" s="23"/>
      <c r="Y92" s="23"/>
      <c r="Z92" s="18" t="s">
        <v>64</v>
      </c>
      <c r="AA92" s="23"/>
      <c r="AB92" s="23"/>
      <c r="AC92" s="23"/>
      <c r="AD92" s="23"/>
      <c r="AE92" s="18" t="s">
        <v>64</v>
      </c>
      <c r="AF92" s="23"/>
      <c r="AG92" s="18" t="s">
        <v>64</v>
      </c>
      <c r="AH92" s="23"/>
      <c r="AL92" s="1"/>
      <c r="AM92" s="1"/>
      <c r="AN92" s="1"/>
      <c r="AO92" s="1"/>
    </row>
    <row r="93" spans="2:41" x14ac:dyDescent="0.35">
      <c r="B93" s="70" t="s">
        <v>158</v>
      </c>
      <c r="C93" s="25" t="s">
        <v>159</v>
      </c>
      <c r="D93" s="21"/>
      <c r="E93" s="20"/>
      <c r="F93" s="18" t="s">
        <v>64</v>
      </c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18" t="s">
        <v>64</v>
      </c>
      <c r="R93" s="23"/>
      <c r="S93" s="23"/>
      <c r="T93" s="23"/>
      <c r="U93" s="23"/>
      <c r="V93" s="23"/>
      <c r="W93" s="23"/>
      <c r="X93" s="23"/>
      <c r="Y93" s="23"/>
      <c r="Z93" s="18" t="s">
        <v>64</v>
      </c>
      <c r="AA93" s="23"/>
      <c r="AB93" s="23"/>
      <c r="AC93" s="23"/>
      <c r="AD93" s="23"/>
      <c r="AE93" s="18" t="s">
        <v>64</v>
      </c>
      <c r="AF93" s="23"/>
      <c r="AG93" s="18" t="s">
        <v>64</v>
      </c>
      <c r="AH93" s="23"/>
      <c r="AL93" s="1"/>
      <c r="AM93" s="1"/>
      <c r="AN93" s="1"/>
      <c r="AO93" s="1"/>
    </row>
    <row r="94" spans="2:41" x14ac:dyDescent="0.35">
      <c r="B94" s="70" t="s">
        <v>160</v>
      </c>
      <c r="C94" s="25" t="s">
        <v>161</v>
      </c>
      <c r="D94" s="21"/>
      <c r="E94" s="20"/>
      <c r="F94" s="18" t="s">
        <v>64</v>
      </c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18" t="s">
        <v>64</v>
      </c>
      <c r="R94" s="23"/>
      <c r="S94" s="23"/>
      <c r="T94" s="23"/>
      <c r="U94" s="23"/>
      <c r="V94" s="23"/>
      <c r="W94" s="23"/>
      <c r="X94" s="23"/>
      <c r="Y94" s="23"/>
      <c r="Z94" s="18" t="s">
        <v>64</v>
      </c>
      <c r="AA94" s="23"/>
      <c r="AB94" s="23"/>
      <c r="AC94" s="23"/>
      <c r="AD94" s="23"/>
      <c r="AE94" s="18" t="s">
        <v>64</v>
      </c>
      <c r="AF94" s="23"/>
      <c r="AG94" s="18" t="s">
        <v>64</v>
      </c>
      <c r="AH94" s="23"/>
      <c r="AL94" s="1"/>
      <c r="AM94" s="1"/>
      <c r="AN94" s="1"/>
      <c r="AO94" s="1"/>
    </row>
    <row r="95" spans="2:41" x14ac:dyDescent="0.35">
      <c r="B95" s="70" t="s">
        <v>162</v>
      </c>
      <c r="C95" s="25" t="s">
        <v>163</v>
      </c>
      <c r="D95" s="21"/>
      <c r="E95" s="20"/>
      <c r="F95" s="18" t="s">
        <v>64</v>
      </c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18" t="s">
        <v>64</v>
      </c>
      <c r="R95" s="23"/>
      <c r="S95" s="23"/>
      <c r="T95" s="23"/>
      <c r="U95" s="23"/>
      <c r="V95" s="23"/>
      <c r="W95" s="23"/>
      <c r="X95" s="23"/>
      <c r="Y95" s="23"/>
      <c r="Z95" s="18" t="s">
        <v>64</v>
      </c>
      <c r="AA95" s="23"/>
      <c r="AB95" s="23"/>
      <c r="AC95" s="23"/>
      <c r="AD95" s="23"/>
      <c r="AE95" s="18" t="s">
        <v>64</v>
      </c>
      <c r="AF95" s="23"/>
      <c r="AG95" s="18" t="s">
        <v>64</v>
      </c>
      <c r="AH95" s="23"/>
      <c r="AL95" s="1"/>
      <c r="AM95" s="1"/>
      <c r="AN95" s="1"/>
      <c r="AO95" s="1"/>
    </row>
    <row r="96" spans="2:41" x14ac:dyDescent="0.35">
      <c r="B96" s="74" t="s">
        <v>164</v>
      </c>
      <c r="C96" s="25" t="s">
        <v>165</v>
      </c>
      <c r="D96" s="21"/>
      <c r="E96" s="20"/>
      <c r="F96" s="18" t="s">
        <v>64</v>
      </c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18" t="s">
        <v>64</v>
      </c>
      <c r="R96" s="23"/>
      <c r="S96" s="23"/>
      <c r="T96" s="23"/>
      <c r="U96" s="23"/>
      <c r="V96" s="23"/>
      <c r="W96" s="23"/>
      <c r="X96" s="23"/>
      <c r="Y96" s="23"/>
      <c r="Z96" s="18" t="s">
        <v>64</v>
      </c>
      <c r="AA96" s="23"/>
      <c r="AB96" s="23"/>
      <c r="AC96" s="23"/>
      <c r="AD96" s="23"/>
      <c r="AE96" s="18" t="s">
        <v>64</v>
      </c>
      <c r="AF96" s="23"/>
      <c r="AG96" s="18" t="s">
        <v>64</v>
      </c>
      <c r="AH96" s="23"/>
      <c r="AL96" s="1"/>
      <c r="AM96" s="1"/>
      <c r="AN96" s="1"/>
      <c r="AO96" s="1"/>
    </row>
    <row r="97" spans="1:41" x14ac:dyDescent="0.35">
      <c r="B97" s="74" t="s">
        <v>166</v>
      </c>
      <c r="C97" s="25" t="s">
        <v>167</v>
      </c>
      <c r="D97" s="21"/>
      <c r="E97" s="20"/>
      <c r="F97" s="18" t="s">
        <v>64</v>
      </c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18" t="s">
        <v>64</v>
      </c>
      <c r="R97" s="23"/>
      <c r="S97" s="23"/>
      <c r="T97" s="23"/>
      <c r="U97" s="23"/>
      <c r="V97" s="23"/>
      <c r="W97" s="23"/>
      <c r="X97" s="23"/>
      <c r="Y97" s="23"/>
      <c r="Z97" s="18" t="s">
        <v>64</v>
      </c>
      <c r="AA97" s="23"/>
      <c r="AB97" s="23"/>
      <c r="AC97" s="23"/>
      <c r="AD97" s="23"/>
      <c r="AE97" s="18" t="s">
        <v>64</v>
      </c>
      <c r="AF97" s="23"/>
      <c r="AG97" s="18" t="s">
        <v>64</v>
      </c>
      <c r="AH97" s="23"/>
      <c r="AL97" s="1"/>
      <c r="AM97" s="1"/>
      <c r="AN97" s="1"/>
      <c r="AO97" s="1"/>
    </row>
    <row r="98" spans="1:41" x14ac:dyDescent="0.35">
      <c r="B98" s="74" t="s">
        <v>168</v>
      </c>
      <c r="C98" s="25" t="s">
        <v>169</v>
      </c>
      <c r="D98" s="21"/>
      <c r="E98" s="20"/>
      <c r="F98" s="18" t="s">
        <v>64</v>
      </c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18" t="s">
        <v>64</v>
      </c>
      <c r="R98" s="23"/>
      <c r="S98" s="23"/>
      <c r="T98" s="23"/>
      <c r="U98" s="23"/>
      <c r="V98" s="23"/>
      <c r="W98" s="23"/>
      <c r="X98" s="23"/>
      <c r="Y98" s="23"/>
      <c r="Z98" s="18" t="s">
        <v>64</v>
      </c>
      <c r="AA98" s="23"/>
      <c r="AB98" s="23"/>
      <c r="AC98" s="23"/>
      <c r="AD98" s="23"/>
      <c r="AE98" s="18" t="s">
        <v>64</v>
      </c>
      <c r="AF98" s="23"/>
      <c r="AG98" s="18" t="s">
        <v>64</v>
      </c>
      <c r="AH98" s="23"/>
      <c r="AL98" s="1"/>
      <c r="AM98" s="1"/>
      <c r="AN98" s="1"/>
      <c r="AO98" s="1"/>
    </row>
    <row r="99" spans="1:41" ht="12.75" customHeight="1" x14ac:dyDescent="0.35">
      <c r="A99" s="37"/>
      <c r="B99" s="37"/>
      <c r="C99" s="37" t="s">
        <v>472</v>
      </c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</row>
    <row r="100" spans="1:41" ht="12.75" customHeight="1" x14ac:dyDescent="0.35">
      <c r="A100" s="37"/>
      <c r="B100" s="37"/>
      <c r="C100" s="37" t="s">
        <v>472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</row>
    <row r="101" spans="1:41" ht="12.75" customHeight="1" x14ac:dyDescent="0.35">
      <c r="A101" s="5" t="s">
        <v>170</v>
      </c>
      <c r="C101" s="37" t="s">
        <v>472</v>
      </c>
    </row>
    <row r="102" spans="1:41" ht="12.75" customHeight="1" x14ac:dyDescent="0.35">
      <c r="A102" s="7" t="str">
        <f>A7&amp;" : plan year 1"</f>
        <v>Income, Expenditure and Business Model Analysis - Non-Life : plan year 1</v>
      </c>
      <c r="C102" s="37" t="s">
        <v>472</v>
      </c>
      <c r="AL102" s="1"/>
      <c r="AM102" s="1"/>
      <c r="AN102" s="1"/>
      <c r="AO102" s="1"/>
    </row>
    <row r="103" spans="1:41" s="37" customFormat="1" x14ac:dyDescent="0.35">
      <c r="A103" s="38"/>
      <c r="B103" s="1"/>
      <c r="C103" s="37" t="s">
        <v>472</v>
      </c>
      <c r="D103" s="148" t="s">
        <v>2</v>
      </c>
      <c r="E103" s="207"/>
      <c r="F103" s="207"/>
      <c r="G103" s="207"/>
      <c r="H103" s="207"/>
      <c r="I103" s="207"/>
      <c r="J103" s="207"/>
      <c r="K103" s="207"/>
      <c r="L103" s="207"/>
      <c r="M103" s="207"/>
      <c r="N103" s="207"/>
      <c r="O103" s="207"/>
      <c r="P103" s="207"/>
      <c r="Q103" s="207"/>
      <c r="R103" s="207"/>
      <c r="S103" s="207"/>
      <c r="T103" s="207"/>
      <c r="U103" s="207"/>
      <c r="V103" s="207"/>
      <c r="W103" s="20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/>
      <c r="AH103" s="208"/>
      <c r="AI103" s="3"/>
      <c r="AJ103" s="3"/>
      <c r="AK103" s="3"/>
      <c r="AL103" s="1"/>
      <c r="AM103" s="1"/>
      <c r="AN103" s="1"/>
    </row>
    <row r="104" spans="1:41" s="37" customFormat="1" ht="15" customHeight="1" x14ac:dyDescent="0.35">
      <c r="B104" s="1"/>
      <c r="C104" s="37" t="s">
        <v>472</v>
      </c>
      <c r="D104" s="146"/>
      <c r="E104" s="212" t="s">
        <v>3</v>
      </c>
      <c r="F104" s="213"/>
      <c r="G104" s="213"/>
      <c r="H104" s="213"/>
      <c r="I104" s="213"/>
      <c r="J104" s="213"/>
      <c r="K104" s="213"/>
      <c r="L104" s="213"/>
      <c r="M104" s="213"/>
      <c r="N104" s="213"/>
      <c r="O104" s="213"/>
      <c r="P104" s="213"/>
      <c r="Q104" s="213"/>
      <c r="R104" s="213"/>
      <c r="S104" s="213"/>
      <c r="T104" s="213"/>
      <c r="U104" s="213"/>
      <c r="V104" s="213"/>
      <c r="W104" s="213"/>
      <c r="X104" s="213"/>
      <c r="Y104" s="213"/>
      <c r="Z104" s="213"/>
      <c r="AA104" s="213"/>
      <c r="AB104" s="213"/>
      <c r="AC104" s="213"/>
      <c r="AD104" s="213"/>
      <c r="AE104" s="201"/>
      <c r="AF104" s="162"/>
      <c r="AG104" s="204"/>
      <c r="AH104" s="204"/>
      <c r="AI104" s="3"/>
      <c r="AJ104" s="3"/>
      <c r="AK104" s="3"/>
      <c r="AM104" s="1"/>
      <c r="AN104" s="1"/>
    </row>
    <row r="105" spans="1:41" s="37" customFormat="1" ht="15" customHeight="1" x14ac:dyDescent="0.35">
      <c r="B105" s="1"/>
      <c r="C105" s="37" t="s">
        <v>472</v>
      </c>
      <c r="D105" s="147"/>
      <c r="E105" s="153"/>
      <c r="F105" s="144" t="s">
        <v>5</v>
      </c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55" t="s">
        <v>6</v>
      </c>
      <c r="AA105" s="156"/>
      <c r="AB105" s="156"/>
      <c r="AC105" s="156"/>
      <c r="AD105" s="219"/>
      <c r="AE105" s="202"/>
      <c r="AF105" s="203"/>
      <c r="AG105" s="205"/>
      <c r="AH105" s="206"/>
      <c r="AI105" s="3"/>
      <c r="AJ105" s="3"/>
      <c r="AK105" s="3"/>
      <c r="AM105" s="1"/>
      <c r="AN105" s="1"/>
    </row>
    <row r="106" spans="1:41" s="37" customFormat="1" ht="36" customHeight="1" x14ac:dyDescent="0.35">
      <c r="B106" s="1"/>
      <c r="C106" s="37" t="s">
        <v>472</v>
      </c>
      <c r="D106" s="147"/>
      <c r="E106" s="153"/>
      <c r="F106" s="153"/>
      <c r="G106" s="157" t="s">
        <v>7</v>
      </c>
      <c r="H106" s="159" t="s">
        <v>8</v>
      </c>
      <c r="I106" s="159" t="s">
        <v>9</v>
      </c>
      <c r="J106" s="159" t="s">
        <v>10</v>
      </c>
      <c r="K106" s="159" t="s">
        <v>11</v>
      </c>
      <c r="L106" s="159" t="s">
        <v>12</v>
      </c>
      <c r="M106" s="159" t="s">
        <v>13</v>
      </c>
      <c r="N106" s="159" t="s">
        <v>14</v>
      </c>
      <c r="O106" s="159" t="s">
        <v>15</v>
      </c>
      <c r="P106" s="159" t="s">
        <v>16</v>
      </c>
      <c r="Q106" s="161" t="s">
        <v>17</v>
      </c>
      <c r="R106" s="162"/>
      <c r="S106" s="162"/>
      <c r="T106" s="162"/>
      <c r="U106" s="162"/>
      <c r="V106" s="157" t="s">
        <v>18</v>
      </c>
      <c r="W106" s="157" t="s">
        <v>19</v>
      </c>
      <c r="X106" s="157" t="s">
        <v>20</v>
      </c>
      <c r="Y106" s="157" t="s">
        <v>21</v>
      </c>
      <c r="Z106" s="165"/>
      <c r="AA106" s="157" t="s">
        <v>22</v>
      </c>
      <c r="AB106" s="157" t="s">
        <v>23</v>
      </c>
      <c r="AC106" s="157" t="s">
        <v>24</v>
      </c>
      <c r="AD106" s="157" t="s">
        <v>25</v>
      </c>
      <c r="AE106" s="223"/>
      <c r="AF106" s="221" t="s">
        <v>26</v>
      </c>
      <c r="AG106" s="223"/>
      <c r="AH106" s="221" t="s">
        <v>4</v>
      </c>
      <c r="AI106" s="1"/>
      <c r="AJ106" s="1"/>
    </row>
    <row r="107" spans="1:41" s="37" customFormat="1" ht="29" x14ac:dyDescent="0.35">
      <c r="B107" s="1"/>
      <c r="C107" s="37" t="s">
        <v>472</v>
      </c>
      <c r="D107" s="152"/>
      <c r="E107" s="153"/>
      <c r="F107" s="153"/>
      <c r="G107" s="214"/>
      <c r="H107" s="220"/>
      <c r="I107" s="220"/>
      <c r="J107" s="220"/>
      <c r="K107" s="220"/>
      <c r="L107" s="220"/>
      <c r="M107" s="220"/>
      <c r="N107" s="220"/>
      <c r="O107" s="220"/>
      <c r="P107" s="220"/>
      <c r="Q107" s="40"/>
      <c r="R107" s="41" t="s">
        <v>27</v>
      </c>
      <c r="S107" s="39" t="s">
        <v>28</v>
      </c>
      <c r="T107" s="39" t="s">
        <v>29</v>
      </c>
      <c r="U107" s="39" t="s">
        <v>30</v>
      </c>
      <c r="V107" s="214"/>
      <c r="W107" s="214"/>
      <c r="X107" s="214"/>
      <c r="Y107" s="214"/>
      <c r="Z107" s="224"/>
      <c r="AA107" s="214"/>
      <c r="AB107" s="214"/>
      <c r="AC107" s="214"/>
      <c r="AD107" s="214"/>
      <c r="AE107" s="223"/>
      <c r="AF107" s="222"/>
      <c r="AG107" s="223"/>
      <c r="AH107" s="222"/>
      <c r="AI107" s="1"/>
      <c r="AJ107" s="1"/>
    </row>
    <row r="108" spans="1:41" s="37" customFormat="1" ht="29" x14ac:dyDescent="0.35">
      <c r="B108" s="1"/>
      <c r="C108" s="37" t="s">
        <v>472</v>
      </c>
      <c r="D108" s="15" t="s">
        <v>171</v>
      </c>
      <c r="E108" s="15" t="s">
        <v>172</v>
      </c>
      <c r="F108" s="15" t="s">
        <v>173</v>
      </c>
      <c r="G108" s="15" t="s">
        <v>174</v>
      </c>
      <c r="H108" s="15" t="s">
        <v>175</v>
      </c>
      <c r="I108" s="15" t="s">
        <v>176</v>
      </c>
      <c r="J108" s="15" t="s">
        <v>177</v>
      </c>
      <c r="K108" s="15" t="s">
        <v>178</v>
      </c>
      <c r="L108" s="15" t="s">
        <v>179</v>
      </c>
      <c r="M108" s="15" t="s">
        <v>180</v>
      </c>
      <c r="N108" s="15" t="s">
        <v>181</v>
      </c>
      <c r="O108" s="15" t="s">
        <v>182</v>
      </c>
      <c r="P108" s="15" t="s">
        <v>183</v>
      </c>
      <c r="Q108" s="15" t="s">
        <v>184</v>
      </c>
      <c r="R108" s="15" t="s">
        <v>185</v>
      </c>
      <c r="S108" s="15" t="s">
        <v>186</v>
      </c>
      <c r="T108" s="15" t="s">
        <v>187</v>
      </c>
      <c r="U108" s="15" t="s">
        <v>188</v>
      </c>
      <c r="V108" s="15" t="s">
        <v>189</v>
      </c>
      <c r="W108" s="15" t="s">
        <v>190</v>
      </c>
      <c r="X108" s="15" t="s">
        <v>191</v>
      </c>
      <c r="Y108" s="15" t="s">
        <v>192</v>
      </c>
      <c r="Z108" s="15" t="s">
        <v>193</v>
      </c>
      <c r="AA108" s="15" t="s">
        <v>194</v>
      </c>
      <c r="AB108" s="15" t="s">
        <v>195</v>
      </c>
      <c r="AC108" s="15" t="s">
        <v>196</v>
      </c>
      <c r="AD108" s="15" t="s">
        <v>197</v>
      </c>
      <c r="AE108" s="103" t="s">
        <v>198</v>
      </c>
      <c r="AF108" s="83" t="s">
        <v>432</v>
      </c>
      <c r="AG108" s="13" t="s">
        <v>199</v>
      </c>
      <c r="AH108" s="83" t="s">
        <v>433</v>
      </c>
      <c r="AI108" s="3"/>
      <c r="AJ108" s="3"/>
      <c r="AK108" s="3"/>
      <c r="AM108" s="1"/>
      <c r="AN108" s="1"/>
    </row>
    <row r="109" spans="1:41" s="37" customFormat="1" x14ac:dyDescent="0.35">
      <c r="B109" s="17" t="str">
        <f t="shared" ref="B109:B133" si="0">INDEX(B$18:B$99,MATCH(C109,C$18:C$99,0))</f>
        <v>Income</v>
      </c>
      <c r="C109" s="103" t="s">
        <v>63</v>
      </c>
      <c r="D109" s="18" t="s">
        <v>64</v>
      </c>
      <c r="E109" s="18" t="s">
        <v>64</v>
      </c>
      <c r="F109" s="18" t="s">
        <v>64</v>
      </c>
      <c r="G109" s="18" t="s">
        <v>64</v>
      </c>
      <c r="H109" s="18" t="s">
        <v>64</v>
      </c>
      <c r="I109" s="18" t="s">
        <v>64</v>
      </c>
      <c r="J109" s="18" t="s">
        <v>64</v>
      </c>
      <c r="K109" s="18" t="s">
        <v>64</v>
      </c>
      <c r="L109" s="18" t="s">
        <v>64</v>
      </c>
      <c r="M109" s="18" t="s">
        <v>64</v>
      </c>
      <c r="N109" s="18" t="s">
        <v>64</v>
      </c>
      <c r="O109" s="18" t="s">
        <v>64</v>
      </c>
      <c r="P109" s="18" t="s">
        <v>64</v>
      </c>
      <c r="Q109" s="18" t="s">
        <v>64</v>
      </c>
      <c r="R109" s="18" t="s">
        <v>64</v>
      </c>
      <c r="S109" s="18" t="s">
        <v>64</v>
      </c>
      <c r="T109" s="18" t="s">
        <v>64</v>
      </c>
      <c r="U109" s="18" t="s">
        <v>64</v>
      </c>
      <c r="V109" s="18" t="s">
        <v>64</v>
      </c>
      <c r="W109" s="18" t="s">
        <v>64</v>
      </c>
      <c r="X109" s="18" t="s">
        <v>64</v>
      </c>
      <c r="Y109" s="18" t="s">
        <v>64</v>
      </c>
      <c r="Z109" s="18" t="s">
        <v>64</v>
      </c>
      <c r="AA109" s="18" t="s">
        <v>64</v>
      </c>
      <c r="AB109" s="18" t="s">
        <v>64</v>
      </c>
      <c r="AC109" s="18" t="s">
        <v>64</v>
      </c>
      <c r="AD109" s="18" t="s">
        <v>64</v>
      </c>
      <c r="AE109" s="18" t="s">
        <v>64</v>
      </c>
      <c r="AF109" s="18" t="s">
        <v>64</v>
      </c>
      <c r="AG109" s="18" t="s">
        <v>64</v>
      </c>
      <c r="AH109" s="18" t="s">
        <v>64</v>
      </c>
      <c r="AI109" s="3"/>
      <c r="AJ109" s="3"/>
      <c r="AK109" s="3"/>
      <c r="AM109" s="1"/>
      <c r="AN109" s="1"/>
    </row>
    <row r="110" spans="1:41" s="37" customFormat="1" ht="43.5" x14ac:dyDescent="0.35">
      <c r="B110" s="131" t="str">
        <f t="shared" si="0"/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110" s="19" t="s">
        <v>65</v>
      </c>
      <c r="D110" s="20"/>
      <c r="E110" s="21"/>
      <c r="F110" s="18" t="s">
        <v>64</v>
      </c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18" t="s">
        <v>64</v>
      </c>
      <c r="R110" s="22"/>
      <c r="S110" s="22"/>
      <c r="T110" s="22"/>
      <c r="U110" s="22"/>
      <c r="V110" s="22"/>
      <c r="W110" s="22"/>
      <c r="X110" s="22"/>
      <c r="Y110" s="22"/>
      <c r="Z110" s="18" t="s">
        <v>64</v>
      </c>
      <c r="AA110" s="22"/>
      <c r="AB110" s="22"/>
      <c r="AC110" s="22"/>
      <c r="AD110" s="22"/>
      <c r="AE110" s="18" t="s">
        <v>64</v>
      </c>
      <c r="AF110" s="23"/>
      <c r="AG110" s="18" t="s">
        <v>64</v>
      </c>
      <c r="AH110" s="23"/>
      <c r="AI110" s="3"/>
      <c r="AJ110" s="3"/>
      <c r="AK110" s="3"/>
      <c r="AM110" s="1"/>
      <c r="AN110" s="1"/>
    </row>
    <row r="111" spans="1:41" s="37" customFormat="1" x14ac:dyDescent="0.35">
      <c r="B111" s="42" t="str">
        <f t="shared" si="0"/>
        <v>Gross written premiums - insurance (aka direct) [includes new business premium reported in R0112]</v>
      </c>
      <c r="C111" s="24" t="s">
        <v>66</v>
      </c>
      <c r="D111" s="20"/>
      <c r="E111" s="21"/>
      <c r="F111" s="18" t="s">
        <v>64</v>
      </c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18" t="s">
        <v>64</v>
      </c>
      <c r="R111" s="22"/>
      <c r="S111" s="22"/>
      <c r="T111" s="22"/>
      <c r="U111" s="22"/>
      <c r="V111" s="22"/>
      <c r="W111" s="22"/>
      <c r="X111" s="22"/>
      <c r="Y111" s="22"/>
      <c r="Z111" s="18" t="s">
        <v>64</v>
      </c>
      <c r="AA111" s="23"/>
      <c r="AB111" s="23"/>
      <c r="AC111" s="23"/>
      <c r="AD111" s="23"/>
      <c r="AE111" s="18" t="s">
        <v>64</v>
      </c>
      <c r="AF111" s="23"/>
      <c r="AG111" s="18" t="s">
        <v>64</v>
      </c>
      <c r="AH111" s="23"/>
      <c r="AI111" s="3"/>
      <c r="AJ111" s="3"/>
      <c r="AK111" s="3"/>
      <c r="AM111" s="1"/>
      <c r="AN111" s="1"/>
    </row>
    <row r="112" spans="1:41" s="37" customFormat="1" x14ac:dyDescent="0.35">
      <c r="B112" s="132" t="str">
        <f t="shared" si="0"/>
        <v>Gross written premiums - insurance (aka direct) - new business</v>
      </c>
      <c r="C112" s="24" t="s">
        <v>67</v>
      </c>
      <c r="D112" s="20"/>
      <c r="E112" s="21"/>
      <c r="F112" s="18" t="s">
        <v>64</v>
      </c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18" t="s">
        <v>64</v>
      </c>
      <c r="R112" s="22"/>
      <c r="S112" s="22"/>
      <c r="T112" s="22"/>
      <c r="U112" s="22"/>
      <c r="V112" s="22"/>
      <c r="W112" s="22"/>
      <c r="X112" s="22"/>
      <c r="Y112" s="22"/>
      <c r="Z112" s="18" t="s">
        <v>64</v>
      </c>
      <c r="AA112" s="23"/>
      <c r="AB112" s="23"/>
      <c r="AC112" s="23"/>
      <c r="AD112" s="23"/>
      <c r="AE112" s="18" t="s">
        <v>64</v>
      </c>
      <c r="AF112" s="23"/>
      <c r="AG112" s="18" t="s">
        <v>64</v>
      </c>
      <c r="AH112" s="23"/>
      <c r="AI112" s="3"/>
      <c r="AJ112" s="3"/>
      <c r="AK112" s="3"/>
      <c r="AM112" s="1"/>
      <c r="AN112" s="1"/>
    </row>
    <row r="113" spans="2:40" s="37" customFormat="1" x14ac:dyDescent="0.35">
      <c r="B113" s="42" t="str">
        <f t="shared" si="0"/>
        <v>Gross written premiums - accepted reinsurance</v>
      </c>
      <c r="C113" s="24" t="s">
        <v>68</v>
      </c>
      <c r="D113" s="20"/>
      <c r="E113" s="21"/>
      <c r="F113" s="18" t="s">
        <v>64</v>
      </c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18" t="s">
        <v>64</v>
      </c>
      <c r="R113" s="22"/>
      <c r="S113" s="22"/>
      <c r="T113" s="22"/>
      <c r="U113" s="22"/>
      <c r="V113" s="22"/>
      <c r="W113" s="22"/>
      <c r="X113" s="22"/>
      <c r="Y113" s="22"/>
      <c r="Z113" s="18" t="s">
        <v>64</v>
      </c>
      <c r="AA113" s="22"/>
      <c r="AB113" s="22"/>
      <c r="AC113" s="22"/>
      <c r="AD113" s="22"/>
      <c r="AE113" s="18" t="s">
        <v>64</v>
      </c>
      <c r="AF113" s="23"/>
      <c r="AG113" s="18" t="s">
        <v>64</v>
      </c>
      <c r="AH113" s="23"/>
      <c r="AI113" s="3"/>
      <c r="AJ113" s="3"/>
      <c r="AK113" s="3"/>
      <c r="AM113" s="1"/>
      <c r="AN113" s="1"/>
    </row>
    <row r="114" spans="2:40" s="37" customFormat="1" x14ac:dyDescent="0.35">
      <c r="B114" s="26" t="str">
        <f t="shared" si="0"/>
        <v>Net written premiums</v>
      </c>
      <c r="C114" s="25" t="s">
        <v>72</v>
      </c>
      <c r="D114" s="20"/>
      <c r="E114" s="21"/>
      <c r="F114" s="18" t="s">
        <v>64</v>
      </c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18" t="s">
        <v>64</v>
      </c>
      <c r="R114" s="22"/>
      <c r="S114" s="22"/>
      <c r="T114" s="22"/>
      <c r="U114" s="22"/>
      <c r="V114" s="22"/>
      <c r="W114" s="22"/>
      <c r="X114" s="22"/>
      <c r="Y114" s="22"/>
      <c r="Z114" s="18" t="s">
        <v>64</v>
      </c>
      <c r="AA114" s="22"/>
      <c r="AB114" s="22"/>
      <c r="AC114" s="22"/>
      <c r="AD114" s="22"/>
      <c r="AE114" s="18" t="s">
        <v>64</v>
      </c>
      <c r="AF114" s="23"/>
      <c r="AG114" s="18" t="s">
        <v>64</v>
      </c>
      <c r="AH114" s="23"/>
      <c r="AI114" s="3"/>
      <c r="AJ114" s="3"/>
      <c r="AK114" s="3"/>
      <c r="AL114" s="1"/>
      <c r="AM114" s="1"/>
      <c r="AN114" s="1"/>
    </row>
    <row r="115" spans="2:40" s="37" customFormat="1" x14ac:dyDescent="0.35">
      <c r="B115" s="26" t="str">
        <f t="shared" si="0"/>
        <v>Gross earned premiums</v>
      </c>
      <c r="C115" s="25" t="s">
        <v>73</v>
      </c>
      <c r="D115" s="20"/>
      <c r="E115" s="21"/>
      <c r="F115" s="18" t="s">
        <v>64</v>
      </c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18" t="s">
        <v>64</v>
      </c>
      <c r="R115" s="22"/>
      <c r="S115" s="22"/>
      <c r="T115" s="22"/>
      <c r="U115" s="22"/>
      <c r="V115" s="22"/>
      <c r="W115" s="22"/>
      <c r="X115" s="22"/>
      <c r="Y115" s="22"/>
      <c r="Z115" s="18" t="s">
        <v>64</v>
      </c>
      <c r="AA115" s="22"/>
      <c r="AB115" s="22"/>
      <c r="AC115" s="22"/>
      <c r="AD115" s="22"/>
      <c r="AE115" s="18" t="s">
        <v>64</v>
      </c>
      <c r="AF115" s="23"/>
      <c r="AG115" s="18" t="s">
        <v>64</v>
      </c>
      <c r="AH115" s="23"/>
      <c r="AI115" s="3"/>
      <c r="AJ115" s="3"/>
      <c r="AK115" s="3"/>
      <c r="AL115" s="1"/>
      <c r="AM115" s="1"/>
      <c r="AN115" s="1"/>
    </row>
    <row r="116" spans="2:40" s="37" customFormat="1" x14ac:dyDescent="0.35">
      <c r="B116" s="26" t="str">
        <f t="shared" si="0"/>
        <v>Net earned premiums [includes any premiums from business transfers-in]</v>
      </c>
      <c r="C116" s="25" t="s">
        <v>77</v>
      </c>
      <c r="D116" s="20"/>
      <c r="E116" s="21"/>
      <c r="F116" s="18" t="s">
        <v>64</v>
      </c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18" t="s">
        <v>64</v>
      </c>
      <c r="R116" s="22"/>
      <c r="S116" s="22"/>
      <c r="T116" s="22"/>
      <c r="U116" s="22"/>
      <c r="V116" s="22"/>
      <c r="W116" s="22"/>
      <c r="X116" s="22"/>
      <c r="Y116" s="22"/>
      <c r="Z116" s="18" t="s">
        <v>64</v>
      </c>
      <c r="AA116" s="22"/>
      <c r="AB116" s="22"/>
      <c r="AC116" s="22"/>
      <c r="AD116" s="22"/>
      <c r="AE116" s="18" t="s">
        <v>64</v>
      </c>
      <c r="AF116" s="23"/>
      <c r="AG116" s="18" t="s">
        <v>64</v>
      </c>
      <c r="AH116" s="23"/>
      <c r="AI116" s="3"/>
      <c r="AJ116" s="3"/>
      <c r="AK116" s="3"/>
      <c r="AL116" s="1"/>
      <c r="AM116" s="1"/>
      <c r="AN116" s="1"/>
    </row>
    <row r="117" spans="2:40" s="37" customFormat="1" x14ac:dyDescent="0.35">
      <c r="B117" s="30" t="str">
        <f t="shared" si="0"/>
        <v>Net earned premiums from business transfers-in</v>
      </c>
      <c r="C117" s="25" t="s">
        <v>78</v>
      </c>
      <c r="D117" s="21"/>
      <c r="E117" s="21"/>
      <c r="F117" s="18" t="s">
        <v>64</v>
      </c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18" t="s">
        <v>64</v>
      </c>
      <c r="R117" s="22"/>
      <c r="S117" s="22"/>
      <c r="T117" s="22"/>
      <c r="U117" s="22"/>
      <c r="V117" s="22"/>
      <c r="W117" s="22"/>
      <c r="X117" s="22"/>
      <c r="Y117" s="22"/>
      <c r="Z117" s="18" t="s">
        <v>64</v>
      </c>
      <c r="AA117" s="22"/>
      <c r="AB117" s="22"/>
      <c r="AC117" s="22"/>
      <c r="AD117" s="22"/>
      <c r="AE117" s="18" t="s">
        <v>64</v>
      </c>
      <c r="AF117" s="22"/>
      <c r="AG117" s="18" t="s">
        <v>64</v>
      </c>
      <c r="AH117" s="22"/>
      <c r="AI117" s="3"/>
      <c r="AJ117" s="3"/>
      <c r="AK117" s="3"/>
      <c r="AL117" s="1"/>
      <c r="AM117" s="1"/>
      <c r="AN117" s="1"/>
    </row>
    <row r="118" spans="2:40" s="37" customFormat="1" x14ac:dyDescent="0.35">
      <c r="B118" s="26" t="str">
        <f t="shared" si="0"/>
        <v>Investment income and investment gains / (losses) [= investment income plus realised and unrealised gains / (losses)]</v>
      </c>
      <c r="C118" s="25" t="s">
        <v>84</v>
      </c>
      <c r="D118" s="21"/>
      <c r="E118" s="20"/>
      <c r="F118" s="18" t="s">
        <v>64</v>
      </c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18" t="s">
        <v>64</v>
      </c>
      <c r="R118" s="23"/>
      <c r="S118" s="23"/>
      <c r="T118" s="23"/>
      <c r="U118" s="23"/>
      <c r="V118" s="23"/>
      <c r="W118" s="23"/>
      <c r="X118" s="23"/>
      <c r="Y118" s="23"/>
      <c r="Z118" s="18" t="s">
        <v>64</v>
      </c>
      <c r="AA118" s="23"/>
      <c r="AB118" s="23"/>
      <c r="AC118" s="23"/>
      <c r="AD118" s="23"/>
      <c r="AE118" s="18" t="s">
        <v>64</v>
      </c>
      <c r="AF118" s="23"/>
      <c r="AG118" s="18" t="s">
        <v>64</v>
      </c>
      <c r="AH118" s="23"/>
      <c r="AI118" s="3"/>
      <c r="AJ118" s="3"/>
      <c r="AK118" s="3"/>
      <c r="AL118" s="1"/>
      <c r="AM118" s="1"/>
      <c r="AN118" s="1"/>
    </row>
    <row r="119" spans="2:40" s="37" customFormat="1" x14ac:dyDescent="0.35">
      <c r="B119" s="27" t="str">
        <f t="shared" si="0"/>
        <v>Other earned income</v>
      </c>
      <c r="C119" s="25" t="s">
        <v>85</v>
      </c>
      <c r="D119" s="21"/>
      <c r="E119" s="20"/>
      <c r="F119" s="18" t="s">
        <v>64</v>
      </c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18" t="s">
        <v>64</v>
      </c>
      <c r="R119" s="23"/>
      <c r="S119" s="23"/>
      <c r="T119" s="23"/>
      <c r="U119" s="23"/>
      <c r="V119" s="23"/>
      <c r="W119" s="23"/>
      <c r="X119" s="23"/>
      <c r="Y119" s="23"/>
      <c r="Z119" s="18" t="s">
        <v>64</v>
      </c>
      <c r="AA119" s="23"/>
      <c r="AB119" s="23"/>
      <c r="AC119" s="23"/>
      <c r="AD119" s="23"/>
      <c r="AE119" s="18" t="s">
        <v>64</v>
      </c>
      <c r="AF119" s="23"/>
      <c r="AG119" s="18" t="s">
        <v>64</v>
      </c>
      <c r="AH119" s="23"/>
      <c r="AI119" s="3"/>
      <c r="AJ119" s="3"/>
      <c r="AK119" s="3"/>
      <c r="AL119" s="1"/>
      <c r="AM119" s="1"/>
      <c r="AN119" s="1"/>
    </row>
    <row r="120" spans="2:40" s="37" customFormat="1" x14ac:dyDescent="0.35">
      <c r="B120" s="28" t="str">
        <f t="shared" si="0"/>
        <v>Total earned income [= Net earned premiums + Investment income + Realised and unrealised gains + Other earned income]</v>
      </c>
      <c r="C120" s="25" t="s">
        <v>86</v>
      </c>
      <c r="D120" s="21"/>
      <c r="E120" s="20"/>
      <c r="F120" s="18" t="s">
        <v>64</v>
      </c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18" t="s">
        <v>64</v>
      </c>
      <c r="R120" s="23"/>
      <c r="S120" s="23"/>
      <c r="T120" s="23"/>
      <c r="U120" s="23"/>
      <c r="V120" s="23"/>
      <c r="W120" s="23"/>
      <c r="X120" s="23"/>
      <c r="Y120" s="23"/>
      <c r="Z120" s="18" t="s">
        <v>64</v>
      </c>
      <c r="AA120" s="23"/>
      <c r="AB120" s="23"/>
      <c r="AC120" s="23"/>
      <c r="AD120" s="23"/>
      <c r="AE120" s="18" t="s">
        <v>64</v>
      </c>
      <c r="AF120" s="23"/>
      <c r="AG120" s="18" t="s">
        <v>64</v>
      </c>
      <c r="AH120" s="23"/>
      <c r="AI120" s="3"/>
      <c r="AJ120" s="3"/>
      <c r="AK120" s="3"/>
      <c r="AL120" s="1"/>
      <c r="AM120" s="1"/>
      <c r="AN120" s="1"/>
    </row>
    <row r="121" spans="2:40" s="37" customFormat="1" x14ac:dyDescent="0.35">
      <c r="B121" s="29" t="str">
        <f t="shared" si="0"/>
        <v>Expenditure</v>
      </c>
      <c r="C121" s="25" t="s">
        <v>88</v>
      </c>
      <c r="D121" s="18" t="s">
        <v>64</v>
      </c>
      <c r="E121" s="18" t="s">
        <v>64</v>
      </c>
      <c r="F121" s="18" t="s">
        <v>64</v>
      </c>
      <c r="G121" s="18" t="s">
        <v>64</v>
      </c>
      <c r="H121" s="18" t="s">
        <v>64</v>
      </c>
      <c r="I121" s="18" t="s">
        <v>64</v>
      </c>
      <c r="J121" s="18" t="s">
        <v>64</v>
      </c>
      <c r="K121" s="18" t="s">
        <v>64</v>
      </c>
      <c r="L121" s="18" t="s">
        <v>64</v>
      </c>
      <c r="M121" s="18" t="s">
        <v>64</v>
      </c>
      <c r="N121" s="18" t="s">
        <v>64</v>
      </c>
      <c r="O121" s="18" t="s">
        <v>64</v>
      </c>
      <c r="P121" s="18" t="s">
        <v>64</v>
      </c>
      <c r="Q121" s="18" t="s">
        <v>64</v>
      </c>
      <c r="R121" s="18" t="s">
        <v>64</v>
      </c>
      <c r="S121" s="18" t="s">
        <v>64</v>
      </c>
      <c r="T121" s="18" t="s">
        <v>64</v>
      </c>
      <c r="U121" s="18" t="s">
        <v>64</v>
      </c>
      <c r="V121" s="18" t="s">
        <v>64</v>
      </c>
      <c r="W121" s="18" t="s">
        <v>64</v>
      </c>
      <c r="X121" s="18" t="s">
        <v>64</v>
      </c>
      <c r="Y121" s="18" t="s">
        <v>64</v>
      </c>
      <c r="Z121" s="18" t="s">
        <v>64</v>
      </c>
      <c r="AA121" s="18" t="s">
        <v>64</v>
      </c>
      <c r="AB121" s="18" t="s">
        <v>64</v>
      </c>
      <c r="AC121" s="18" t="s">
        <v>64</v>
      </c>
      <c r="AD121" s="18" t="s">
        <v>64</v>
      </c>
      <c r="AE121" s="18" t="s">
        <v>64</v>
      </c>
      <c r="AF121" s="18" t="s">
        <v>64</v>
      </c>
      <c r="AG121" s="18" t="s">
        <v>64</v>
      </c>
      <c r="AH121" s="18" t="s">
        <v>64</v>
      </c>
      <c r="AI121" s="3"/>
      <c r="AJ121" s="3"/>
      <c r="AK121" s="3"/>
      <c r="AL121" s="1"/>
      <c r="AM121" s="1"/>
      <c r="AN121" s="1"/>
    </row>
    <row r="122" spans="2:40" s="37" customFormat="1" x14ac:dyDescent="0.35">
      <c r="B122" s="26" t="str">
        <f t="shared" si="0"/>
        <v>Claims incurred - gross (undiscounted) [includes allocated loss adjustment expenses (ALAE) reported in R0820]</v>
      </c>
      <c r="C122" s="25" t="s">
        <v>89</v>
      </c>
      <c r="D122" s="20"/>
      <c r="E122" s="21"/>
      <c r="F122" s="18" t="s">
        <v>64</v>
      </c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18" t="s">
        <v>64</v>
      </c>
      <c r="R122" s="22"/>
      <c r="S122" s="22"/>
      <c r="T122" s="22"/>
      <c r="U122" s="22"/>
      <c r="V122" s="22"/>
      <c r="W122" s="22"/>
      <c r="X122" s="22"/>
      <c r="Y122" s="22"/>
      <c r="Z122" s="18" t="s">
        <v>64</v>
      </c>
      <c r="AA122" s="22"/>
      <c r="AB122" s="22"/>
      <c r="AC122" s="22"/>
      <c r="AD122" s="22"/>
      <c r="AE122" s="18" t="s">
        <v>64</v>
      </c>
      <c r="AF122" s="23"/>
      <c r="AG122" s="18" t="s">
        <v>64</v>
      </c>
      <c r="AH122" s="23"/>
      <c r="AI122" s="3"/>
      <c r="AJ122" s="3"/>
      <c r="AK122" s="3"/>
      <c r="AL122" s="1"/>
      <c r="AM122" s="1"/>
      <c r="AN122" s="1"/>
    </row>
    <row r="123" spans="2:40" s="37" customFormat="1" x14ac:dyDescent="0.35">
      <c r="B123" s="72" t="str">
        <f t="shared" si="0"/>
        <v xml:space="preserve">Claims incurred - gross undiscounted: claim events that occurred prior to the period	</v>
      </c>
      <c r="C123" s="25" t="s">
        <v>97</v>
      </c>
      <c r="D123" s="20"/>
      <c r="E123" s="21"/>
      <c r="F123" s="18" t="s">
        <v>64</v>
      </c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18" t="s">
        <v>64</v>
      </c>
      <c r="R123" s="22"/>
      <c r="S123" s="22"/>
      <c r="T123" s="22"/>
      <c r="U123" s="22"/>
      <c r="V123" s="22"/>
      <c r="W123" s="22"/>
      <c r="X123" s="22"/>
      <c r="Y123" s="22"/>
      <c r="Z123" s="18" t="s">
        <v>64</v>
      </c>
      <c r="AA123" s="22"/>
      <c r="AB123" s="22"/>
      <c r="AC123" s="22"/>
      <c r="AD123" s="22"/>
      <c r="AE123" s="18" t="s">
        <v>64</v>
      </c>
      <c r="AF123" s="23"/>
      <c r="AG123" s="18" t="s">
        <v>64</v>
      </c>
      <c r="AH123" s="23"/>
      <c r="AI123" s="3"/>
      <c r="AJ123" s="3"/>
      <c r="AK123" s="3"/>
      <c r="AL123" s="1"/>
      <c r="AM123" s="1"/>
      <c r="AN123" s="1"/>
    </row>
    <row r="124" spans="2:40" s="37" customFormat="1" x14ac:dyDescent="0.35">
      <c r="B124" s="26" t="str">
        <f t="shared" si="0"/>
        <v>Claims incurred - net (undiscounted) [includes allocated loss adjustment expenses (ALAE)]</v>
      </c>
      <c r="C124" s="25" t="s">
        <v>100</v>
      </c>
      <c r="D124" s="20"/>
      <c r="E124" s="21"/>
      <c r="F124" s="18" t="s">
        <v>64</v>
      </c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18" t="s">
        <v>64</v>
      </c>
      <c r="R124" s="22"/>
      <c r="S124" s="22"/>
      <c r="T124" s="22"/>
      <c r="U124" s="22"/>
      <c r="V124" s="22"/>
      <c r="W124" s="22"/>
      <c r="X124" s="22"/>
      <c r="Y124" s="22"/>
      <c r="Z124" s="18" t="s">
        <v>64</v>
      </c>
      <c r="AA124" s="22"/>
      <c r="AB124" s="22"/>
      <c r="AC124" s="22"/>
      <c r="AD124" s="22"/>
      <c r="AE124" s="18" t="s">
        <v>64</v>
      </c>
      <c r="AF124" s="23"/>
      <c r="AG124" s="18" t="s">
        <v>64</v>
      </c>
      <c r="AH124" s="23"/>
      <c r="AI124" s="3"/>
      <c r="AJ124" s="3"/>
      <c r="AK124" s="3"/>
      <c r="AL124" s="1"/>
      <c r="AM124" s="1"/>
      <c r="AN124" s="1"/>
    </row>
    <row r="125" spans="2:40" s="37" customFormat="1" x14ac:dyDescent="0.35">
      <c r="B125" s="30" t="str">
        <f t="shared" si="0"/>
        <v>Net claims incurred - undiscounted: claim events that occurred prior to the period</v>
      </c>
      <c r="C125" s="25" t="s">
        <v>106</v>
      </c>
      <c r="D125" s="20"/>
      <c r="E125" s="21"/>
      <c r="F125" s="18" t="s">
        <v>64</v>
      </c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18" t="s">
        <v>64</v>
      </c>
      <c r="R125" s="22"/>
      <c r="S125" s="22"/>
      <c r="T125" s="22"/>
      <c r="U125" s="22"/>
      <c r="V125" s="22"/>
      <c r="W125" s="22"/>
      <c r="X125" s="22"/>
      <c r="Y125" s="22"/>
      <c r="Z125" s="18" t="s">
        <v>64</v>
      </c>
      <c r="AA125" s="22"/>
      <c r="AB125" s="22"/>
      <c r="AC125" s="22"/>
      <c r="AD125" s="22"/>
      <c r="AE125" s="18" t="s">
        <v>64</v>
      </c>
      <c r="AF125" s="23"/>
      <c r="AG125" s="18" t="s">
        <v>64</v>
      </c>
      <c r="AH125" s="23"/>
      <c r="AI125" s="3"/>
      <c r="AJ125" s="3"/>
      <c r="AK125" s="3"/>
      <c r="AL125" s="1"/>
      <c r="AM125" s="1"/>
      <c r="AN125" s="1"/>
    </row>
    <row r="126" spans="2:40" s="37" customFormat="1" x14ac:dyDescent="0.35">
      <c r="B126" s="26" t="str">
        <f t="shared" si="0"/>
        <v>Claims incurred - net (discounted)</v>
      </c>
      <c r="C126" s="25" t="s">
        <v>110</v>
      </c>
      <c r="D126" s="21"/>
      <c r="E126" s="21"/>
      <c r="F126" s="18" t="s">
        <v>64</v>
      </c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18" t="s">
        <v>64</v>
      </c>
      <c r="R126" s="23"/>
      <c r="S126" s="23"/>
      <c r="T126" s="23"/>
      <c r="U126" s="23"/>
      <c r="V126" s="23"/>
      <c r="W126" s="23"/>
      <c r="X126" s="23"/>
      <c r="Y126" s="23"/>
      <c r="Z126" s="18" t="s">
        <v>64</v>
      </c>
      <c r="AA126" s="23"/>
      <c r="AB126" s="23"/>
      <c r="AC126" s="23"/>
      <c r="AD126" s="23"/>
      <c r="AE126" s="18" t="s">
        <v>64</v>
      </c>
      <c r="AF126" s="22"/>
      <c r="AG126" s="18" t="s">
        <v>64</v>
      </c>
      <c r="AH126" s="22"/>
      <c r="AI126" s="3"/>
      <c r="AJ126" s="3"/>
      <c r="AK126" s="3"/>
      <c r="AL126" s="1"/>
      <c r="AM126" s="1"/>
      <c r="AN126" s="1"/>
    </row>
    <row r="127" spans="2:40" s="37" customFormat="1" x14ac:dyDescent="0.35">
      <c r="B127" s="30" t="str">
        <f t="shared" si="0"/>
        <v>Claims incurred - net (discounted) - relating to business transfers - out</v>
      </c>
      <c r="C127" s="25" t="s">
        <v>112</v>
      </c>
      <c r="D127" s="21"/>
      <c r="E127" s="21"/>
      <c r="F127" s="18" t="s">
        <v>64</v>
      </c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18" t="s">
        <v>64</v>
      </c>
      <c r="R127" s="22"/>
      <c r="S127" s="22"/>
      <c r="T127" s="22"/>
      <c r="U127" s="22"/>
      <c r="V127" s="22"/>
      <c r="W127" s="22"/>
      <c r="X127" s="22"/>
      <c r="Y127" s="22"/>
      <c r="Z127" s="18" t="s">
        <v>64</v>
      </c>
      <c r="AA127" s="22"/>
      <c r="AB127" s="22"/>
      <c r="AC127" s="22"/>
      <c r="AD127" s="22"/>
      <c r="AE127" s="18" t="s">
        <v>64</v>
      </c>
      <c r="AF127" s="22"/>
      <c r="AG127" s="18" t="s">
        <v>64</v>
      </c>
      <c r="AH127" s="22"/>
      <c r="AI127" s="3"/>
      <c r="AJ127" s="3"/>
      <c r="AK127" s="3"/>
      <c r="AL127" s="1"/>
      <c r="AM127" s="1"/>
      <c r="AN127" s="1"/>
    </row>
    <row r="128" spans="2:40" s="37" customFormat="1" ht="43.5" x14ac:dyDescent="0.35">
      <c r="B128" s="70" t="str">
        <f t="shared" si="0"/>
        <v>Technical expenses incurred net of reinsurance ceded [Derived as : (administrative expenses) plus (investment management expenses) plus (claims management costs - other than ALAE) plus (acquisition costs - commission) plus (acquisition costs - other) less (reinsurance commissions and profit participations) plus (overhead expenses) ]</v>
      </c>
      <c r="C128" s="25" t="s">
        <v>114</v>
      </c>
      <c r="D128" s="21"/>
      <c r="E128" s="20"/>
      <c r="F128" s="18" t="s">
        <v>64</v>
      </c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18" t="s">
        <v>64</v>
      </c>
      <c r="R128" s="23"/>
      <c r="S128" s="23"/>
      <c r="T128" s="23"/>
      <c r="U128" s="23"/>
      <c r="V128" s="23"/>
      <c r="W128" s="23"/>
      <c r="X128" s="23"/>
      <c r="Y128" s="23"/>
      <c r="Z128" s="18" t="s">
        <v>64</v>
      </c>
      <c r="AA128" s="23"/>
      <c r="AB128" s="23"/>
      <c r="AC128" s="23"/>
      <c r="AD128" s="23"/>
      <c r="AE128" s="18" t="s">
        <v>64</v>
      </c>
      <c r="AF128" s="23"/>
      <c r="AG128" s="18" t="s">
        <v>64</v>
      </c>
      <c r="AH128" s="23"/>
      <c r="AI128" s="3"/>
      <c r="AJ128" s="3"/>
      <c r="AK128" s="3"/>
      <c r="AL128" s="1"/>
      <c r="AM128" s="1"/>
      <c r="AN128" s="1"/>
    </row>
    <row r="129" spans="2:41" s="37" customFormat="1" x14ac:dyDescent="0.35">
      <c r="B129" s="30" t="str">
        <f t="shared" si="0"/>
        <v>Acquisition costs - commission</v>
      </c>
      <c r="C129" s="25" t="s">
        <v>117</v>
      </c>
      <c r="D129" s="20"/>
      <c r="E129" s="21"/>
      <c r="F129" s="18" t="s">
        <v>64</v>
      </c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18" t="s">
        <v>64</v>
      </c>
      <c r="R129" s="22"/>
      <c r="S129" s="22"/>
      <c r="T129" s="22"/>
      <c r="U129" s="22"/>
      <c r="V129" s="22"/>
      <c r="W129" s="22"/>
      <c r="X129" s="22"/>
      <c r="Y129" s="22"/>
      <c r="Z129" s="18" t="s">
        <v>64</v>
      </c>
      <c r="AA129" s="22"/>
      <c r="AB129" s="22"/>
      <c r="AC129" s="22"/>
      <c r="AD129" s="22"/>
      <c r="AE129" s="18" t="s">
        <v>64</v>
      </c>
      <c r="AF129" s="23"/>
      <c r="AG129" s="18" t="s">
        <v>64</v>
      </c>
      <c r="AH129" s="23"/>
      <c r="AI129" s="3"/>
      <c r="AJ129" s="3"/>
      <c r="AK129" s="3"/>
      <c r="AL129" s="1"/>
      <c r="AM129" s="1"/>
      <c r="AN129" s="1"/>
    </row>
    <row r="130" spans="2:41" s="37" customFormat="1" x14ac:dyDescent="0.35">
      <c r="B130" s="26" t="str">
        <f t="shared" si="0"/>
        <v>Interest paid or payable</v>
      </c>
      <c r="C130" s="25" t="s">
        <v>122</v>
      </c>
      <c r="D130" s="21"/>
      <c r="E130" s="20"/>
      <c r="F130" s="18" t="s">
        <v>64</v>
      </c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18" t="s">
        <v>64</v>
      </c>
      <c r="R130" s="23"/>
      <c r="S130" s="23"/>
      <c r="T130" s="23"/>
      <c r="U130" s="23"/>
      <c r="V130" s="23"/>
      <c r="W130" s="23"/>
      <c r="X130" s="23"/>
      <c r="Y130" s="23"/>
      <c r="Z130" s="18" t="s">
        <v>64</v>
      </c>
      <c r="AA130" s="23"/>
      <c r="AB130" s="23"/>
      <c r="AC130" s="23"/>
      <c r="AD130" s="23"/>
      <c r="AE130" s="18" t="s">
        <v>64</v>
      </c>
      <c r="AF130" s="23"/>
      <c r="AG130" s="18" t="s">
        <v>64</v>
      </c>
      <c r="AH130" s="23"/>
      <c r="AI130" s="3"/>
      <c r="AJ130" s="3"/>
      <c r="AK130" s="3"/>
      <c r="AL130" s="1"/>
      <c r="AM130" s="1"/>
      <c r="AN130" s="1"/>
    </row>
    <row r="131" spans="2:41" s="37" customFormat="1" ht="29" x14ac:dyDescent="0.35">
      <c r="B131" s="26" t="str">
        <f t="shared" si="0"/>
        <v>Total expenditure (discounted) [= net claims incurred (discounted) + technical expenses incurred net of reinsurance ceded + changes in additional provisions for unexpired risks + interest paid or payable + taxation + other expenditure]</v>
      </c>
      <c r="C131" s="25" t="s">
        <v>126</v>
      </c>
      <c r="D131" s="21"/>
      <c r="E131" s="20"/>
      <c r="F131" s="18" t="s">
        <v>64</v>
      </c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18" t="s">
        <v>64</v>
      </c>
      <c r="R131" s="23"/>
      <c r="S131" s="23"/>
      <c r="T131" s="23"/>
      <c r="U131" s="23"/>
      <c r="V131" s="23"/>
      <c r="W131" s="23"/>
      <c r="X131" s="23"/>
      <c r="Y131" s="23"/>
      <c r="Z131" s="18" t="s">
        <v>64</v>
      </c>
      <c r="AA131" s="23"/>
      <c r="AB131" s="23"/>
      <c r="AC131" s="23"/>
      <c r="AD131" s="23"/>
      <c r="AE131" s="18" t="s">
        <v>64</v>
      </c>
      <c r="AF131" s="23"/>
      <c r="AG131" s="18" t="s">
        <v>64</v>
      </c>
      <c r="AH131" s="23"/>
      <c r="AI131" s="3"/>
      <c r="AJ131" s="3"/>
      <c r="AK131" s="3"/>
      <c r="AL131" s="1"/>
      <c r="AM131" s="1"/>
      <c r="AN131" s="1"/>
    </row>
    <row r="132" spans="2:41" s="37" customFormat="1" ht="29" x14ac:dyDescent="0.35">
      <c r="B132" s="31" t="str">
        <f t="shared" si="0"/>
        <v>Total comprehensive income in the period [derived as: (total earned income) less (total incurred expenditure) plus (other comprehensive income) ]</v>
      </c>
      <c r="C132" s="25" t="s">
        <v>128</v>
      </c>
      <c r="D132" s="21"/>
      <c r="E132" s="20"/>
      <c r="F132" s="18" t="s">
        <v>64</v>
      </c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18" t="s">
        <v>64</v>
      </c>
      <c r="R132" s="23"/>
      <c r="S132" s="23"/>
      <c r="T132" s="23"/>
      <c r="U132" s="23"/>
      <c r="V132" s="23"/>
      <c r="W132" s="23"/>
      <c r="X132" s="23"/>
      <c r="Y132" s="23"/>
      <c r="Z132" s="18" t="s">
        <v>64</v>
      </c>
      <c r="AA132" s="23"/>
      <c r="AB132" s="23"/>
      <c r="AC132" s="23"/>
      <c r="AD132" s="23"/>
      <c r="AE132" s="18" t="s">
        <v>64</v>
      </c>
      <c r="AF132" s="23"/>
      <c r="AG132" s="18" t="s">
        <v>64</v>
      </c>
      <c r="AH132" s="23"/>
      <c r="AI132" s="3"/>
      <c r="AJ132" s="3"/>
      <c r="AK132" s="3"/>
      <c r="AL132" s="1"/>
      <c r="AM132" s="1"/>
      <c r="AN132" s="1"/>
    </row>
    <row r="133" spans="2:41" s="37" customFormat="1" x14ac:dyDescent="0.35">
      <c r="B133" s="31" t="str">
        <f t="shared" si="0"/>
        <v>Dividends paid or payable in period</v>
      </c>
      <c r="C133" s="25" t="s">
        <v>130</v>
      </c>
      <c r="D133" s="21"/>
      <c r="E133" s="20"/>
      <c r="F133" s="18" t="s">
        <v>64</v>
      </c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18" t="s">
        <v>64</v>
      </c>
      <c r="R133" s="23"/>
      <c r="S133" s="23"/>
      <c r="T133" s="23"/>
      <c r="U133" s="23"/>
      <c r="V133" s="23"/>
      <c r="W133" s="23"/>
      <c r="X133" s="23"/>
      <c r="Y133" s="23"/>
      <c r="Z133" s="18" t="s">
        <v>64</v>
      </c>
      <c r="AA133" s="23"/>
      <c r="AB133" s="23"/>
      <c r="AC133" s="23"/>
      <c r="AD133" s="23"/>
      <c r="AE133" s="18" t="s">
        <v>64</v>
      </c>
      <c r="AF133" s="23"/>
      <c r="AG133" s="18" t="s">
        <v>64</v>
      </c>
      <c r="AH133" s="23"/>
      <c r="AI133" s="3"/>
      <c r="AJ133" s="3"/>
      <c r="AK133" s="3"/>
      <c r="AL133" s="1"/>
      <c r="AM133" s="1"/>
      <c r="AN133" s="1"/>
    </row>
    <row r="134" spans="2:41" x14ac:dyDescent="0.35">
      <c r="B134" s="71" t="s">
        <v>439</v>
      </c>
      <c r="C134" s="25" t="s">
        <v>438</v>
      </c>
      <c r="D134" s="18" t="s">
        <v>64</v>
      </c>
      <c r="E134" s="18" t="s">
        <v>64</v>
      </c>
      <c r="F134" s="18" t="s">
        <v>64</v>
      </c>
      <c r="G134" s="18" t="s">
        <v>64</v>
      </c>
      <c r="H134" s="18" t="s">
        <v>64</v>
      </c>
      <c r="I134" s="18" t="s">
        <v>64</v>
      </c>
      <c r="J134" s="18" t="s">
        <v>64</v>
      </c>
      <c r="K134" s="18" t="s">
        <v>64</v>
      </c>
      <c r="L134" s="18" t="s">
        <v>64</v>
      </c>
      <c r="M134" s="18" t="s">
        <v>64</v>
      </c>
      <c r="N134" s="18" t="s">
        <v>64</v>
      </c>
      <c r="O134" s="18" t="s">
        <v>64</v>
      </c>
      <c r="P134" s="18" t="s">
        <v>64</v>
      </c>
      <c r="Q134" s="18" t="s">
        <v>64</v>
      </c>
      <c r="R134" s="18" t="s">
        <v>64</v>
      </c>
      <c r="S134" s="18" t="s">
        <v>64</v>
      </c>
      <c r="T134" s="18" t="s">
        <v>64</v>
      </c>
      <c r="U134" s="18" t="s">
        <v>64</v>
      </c>
      <c r="V134" s="18" t="s">
        <v>64</v>
      </c>
      <c r="W134" s="18" t="s">
        <v>64</v>
      </c>
      <c r="X134" s="18" t="s">
        <v>64</v>
      </c>
      <c r="Y134" s="18" t="s">
        <v>64</v>
      </c>
      <c r="Z134" s="18" t="s">
        <v>64</v>
      </c>
      <c r="AA134" s="18" t="s">
        <v>64</v>
      </c>
      <c r="AB134" s="18" t="s">
        <v>64</v>
      </c>
      <c r="AC134" s="18" t="s">
        <v>64</v>
      </c>
      <c r="AD134" s="18" t="s">
        <v>64</v>
      </c>
      <c r="AE134" s="18" t="s">
        <v>64</v>
      </c>
      <c r="AF134" s="18" t="s">
        <v>64</v>
      </c>
      <c r="AG134" s="18" t="s">
        <v>64</v>
      </c>
      <c r="AH134" s="18" t="s">
        <v>64</v>
      </c>
      <c r="AL134" s="1"/>
      <c r="AM134" s="1"/>
      <c r="AN134" s="1"/>
      <c r="AO134" s="1"/>
    </row>
    <row r="135" spans="2:41" s="37" customFormat="1" x14ac:dyDescent="0.35">
      <c r="B135" s="43" t="str">
        <f t="shared" ref="B135:B155" si="1">INDEX(B$18:B$99,MATCH(C135,C$18:C$99,0))</f>
        <v>Number of risks written in the period - insurance (aka direct) - both new and renewal business [includes numbers of new risks reported in R1720]</v>
      </c>
      <c r="C135" s="25" t="s">
        <v>131</v>
      </c>
      <c r="D135" s="20"/>
      <c r="E135" s="20"/>
      <c r="F135" s="18" t="s">
        <v>64</v>
      </c>
      <c r="G135" s="22"/>
      <c r="H135" s="22"/>
      <c r="I135" s="32"/>
      <c r="J135" s="32"/>
      <c r="K135" s="32"/>
      <c r="L135" s="32"/>
      <c r="M135" s="32"/>
      <c r="N135" s="21"/>
      <c r="O135" s="22"/>
      <c r="P135" s="21"/>
      <c r="Q135" s="18" t="s">
        <v>64</v>
      </c>
      <c r="R135" s="21"/>
      <c r="S135" s="21"/>
      <c r="T135" s="21"/>
      <c r="U135" s="21"/>
      <c r="V135" s="21"/>
      <c r="W135" s="22"/>
      <c r="X135" s="22"/>
      <c r="Y135" s="22"/>
      <c r="Z135" s="18" t="s">
        <v>64</v>
      </c>
      <c r="AA135" s="23"/>
      <c r="AB135" s="23"/>
      <c r="AC135" s="23"/>
      <c r="AD135" s="23"/>
      <c r="AE135" s="18" t="s">
        <v>64</v>
      </c>
      <c r="AF135" s="23"/>
      <c r="AG135" s="18" t="s">
        <v>64</v>
      </c>
      <c r="AH135" s="23"/>
      <c r="AI135" s="3"/>
      <c r="AJ135" s="3"/>
      <c r="AK135" s="3"/>
      <c r="AL135" s="1"/>
      <c r="AM135" s="1"/>
      <c r="AN135" s="1"/>
    </row>
    <row r="136" spans="2:41" s="37" customFormat="1" x14ac:dyDescent="0.35">
      <c r="B136" s="26" t="str">
        <f t="shared" si="1"/>
        <v>Number of risks written in the period - insurance (aka direct) - new business</v>
      </c>
      <c r="C136" s="25" t="s">
        <v>132</v>
      </c>
      <c r="D136" s="20"/>
      <c r="E136" s="20"/>
      <c r="F136" s="18" t="s">
        <v>64</v>
      </c>
      <c r="G136" s="22"/>
      <c r="H136" s="22"/>
      <c r="I136" s="20"/>
      <c r="J136" s="33"/>
      <c r="K136" s="20"/>
      <c r="L136" s="33"/>
      <c r="M136" s="20"/>
      <c r="N136" s="23"/>
      <c r="O136" s="22"/>
      <c r="P136" s="23"/>
      <c r="Q136" s="18" t="s">
        <v>64</v>
      </c>
      <c r="R136" s="23"/>
      <c r="S136" s="23"/>
      <c r="T136" s="23"/>
      <c r="U136" s="23"/>
      <c r="V136" s="23"/>
      <c r="W136" s="23"/>
      <c r="X136" s="23"/>
      <c r="Y136" s="23"/>
      <c r="Z136" s="18" t="s">
        <v>64</v>
      </c>
      <c r="AA136" s="23"/>
      <c r="AB136" s="23"/>
      <c r="AC136" s="23"/>
      <c r="AD136" s="23"/>
      <c r="AE136" s="18" t="s">
        <v>64</v>
      </c>
      <c r="AF136" s="23"/>
      <c r="AG136" s="18" t="s">
        <v>64</v>
      </c>
      <c r="AH136" s="23"/>
      <c r="AI136" s="3"/>
      <c r="AJ136" s="3"/>
      <c r="AK136" s="3"/>
      <c r="AL136" s="1"/>
      <c r="AM136" s="1"/>
      <c r="AN136" s="1"/>
    </row>
    <row r="137" spans="2:41" s="37" customFormat="1" x14ac:dyDescent="0.35">
      <c r="B137" s="36" t="str">
        <f t="shared" si="1"/>
        <v>Sum insured in-force at end of the period - insurance (aka direct)</v>
      </c>
      <c r="C137" s="25" t="s">
        <v>133</v>
      </c>
      <c r="D137" s="20"/>
      <c r="E137" s="20"/>
      <c r="F137" s="18" t="s">
        <v>64</v>
      </c>
      <c r="G137" s="21"/>
      <c r="H137" s="21"/>
      <c r="I137" s="21"/>
      <c r="J137" s="21"/>
      <c r="K137" s="21"/>
      <c r="L137" s="21"/>
      <c r="M137" s="21"/>
      <c r="N137" s="22"/>
      <c r="O137" s="21"/>
      <c r="P137" s="22"/>
      <c r="Q137" s="18" t="s">
        <v>64</v>
      </c>
      <c r="R137" s="22"/>
      <c r="S137" s="22"/>
      <c r="T137" s="22"/>
      <c r="U137" s="22"/>
      <c r="V137" s="22"/>
      <c r="W137" s="21"/>
      <c r="X137" s="21"/>
      <c r="Y137" s="21"/>
      <c r="Z137" s="18" t="s">
        <v>64</v>
      </c>
      <c r="AA137" s="23"/>
      <c r="AB137" s="23"/>
      <c r="AC137" s="23"/>
      <c r="AD137" s="23"/>
      <c r="AE137" s="18" t="s">
        <v>64</v>
      </c>
      <c r="AF137" s="23"/>
      <c r="AG137" s="18" t="s">
        <v>64</v>
      </c>
      <c r="AH137" s="23"/>
      <c r="AI137" s="3"/>
      <c r="AJ137" s="3"/>
      <c r="AK137" s="3"/>
      <c r="AL137" s="1"/>
      <c r="AM137" s="1"/>
      <c r="AN137" s="1"/>
    </row>
    <row r="138" spans="2:41" s="37" customFormat="1" x14ac:dyDescent="0.35">
      <c r="B138" s="73" t="str">
        <f t="shared" si="1"/>
        <v>Balance sheet (Solvency II basis) at end of the period</v>
      </c>
      <c r="C138" s="25" t="s">
        <v>135</v>
      </c>
      <c r="D138" s="18" t="s">
        <v>64</v>
      </c>
      <c r="E138" s="18" t="s">
        <v>64</v>
      </c>
      <c r="F138" s="18" t="s">
        <v>64</v>
      </c>
      <c r="G138" s="18" t="s">
        <v>64</v>
      </c>
      <c r="H138" s="18" t="s">
        <v>64</v>
      </c>
      <c r="I138" s="18" t="s">
        <v>64</v>
      </c>
      <c r="J138" s="18" t="s">
        <v>64</v>
      </c>
      <c r="K138" s="18" t="s">
        <v>64</v>
      </c>
      <c r="L138" s="18" t="s">
        <v>64</v>
      </c>
      <c r="M138" s="18" t="s">
        <v>64</v>
      </c>
      <c r="N138" s="18" t="s">
        <v>64</v>
      </c>
      <c r="O138" s="18" t="s">
        <v>64</v>
      </c>
      <c r="P138" s="18" t="s">
        <v>64</v>
      </c>
      <c r="Q138" s="18" t="s">
        <v>64</v>
      </c>
      <c r="R138" s="18" t="s">
        <v>64</v>
      </c>
      <c r="S138" s="18" t="s">
        <v>64</v>
      </c>
      <c r="T138" s="18" t="s">
        <v>64</v>
      </c>
      <c r="U138" s="18" t="s">
        <v>64</v>
      </c>
      <c r="V138" s="18" t="s">
        <v>64</v>
      </c>
      <c r="W138" s="18" t="s">
        <v>64</v>
      </c>
      <c r="X138" s="18" t="s">
        <v>64</v>
      </c>
      <c r="Y138" s="18" t="s">
        <v>64</v>
      </c>
      <c r="Z138" s="18" t="s">
        <v>64</v>
      </c>
      <c r="AA138" s="18" t="s">
        <v>64</v>
      </c>
      <c r="AB138" s="18" t="s">
        <v>64</v>
      </c>
      <c r="AC138" s="18" t="s">
        <v>64</v>
      </c>
      <c r="AD138" s="18" t="s">
        <v>64</v>
      </c>
      <c r="AE138" s="18" t="s">
        <v>64</v>
      </c>
      <c r="AF138" s="18" t="s">
        <v>64</v>
      </c>
      <c r="AG138" s="18" t="s">
        <v>64</v>
      </c>
      <c r="AH138" s="18" t="s">
        <v>64</v>
      </c>
      <c r="AI138" s="3"/>
      <c r="AJ138" s="3"/>
      <c r="AK138" s="3"/>
      <c r="AL138" s="1"/>
      <c r="AM138" s="1"/>
      <c r="AN138" s="1"/>
    </row>
    <row r="139" spans="2:41" s="37" customFormat="1" x14ac:dyDescent="0.35">
      <c r="B139" s="26" t="str">
        <f t="shared" si="1"/>
        <v>Assets - investments</v>
      </c>
      <c r="C139" s="25" t="s">
        <v>137</v>
      </c>
      <c r="D139" s="21"/>
      <c r="E139" s="20"/>
      <c r="F139" s="18" t="s">
        <v>64</v>
      </c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18" t="s">
        <v>64</v>
      </c>
      <c r="R139" s="23"/>
      <c r="S139" s="23"/>
      <c r="T139" s="23"/>
      <c r="U139" s="23"/>
      <c r="V139" s="23"/>
      <c r="W139" s="23"/>
      <c r="X139" s="23"/>
      <c r="Y139" s="23"/>
      <c r="Z139" s="18" t="s">
        <v>64</v>
      </c>
      <c r="AA139" s="23"/>
      <c r="AB139" s="23"/>
      <c r="AC139" s="23"/>
      <c r="AD139" s="23"/>
      <c r="AE139" s="18" t="s">
        <v>64</v>
      </c>
      <c r="AF139" s="23"/>
      <c r="AG139" s="18" t="s">
        <v>64</v>
      </c>
      <c r="AH139" s="23"/>
      <c r="AI139" s="3"/>
      <c r="AJ139" s="3"/>
      <c r="AK139" s="3"/>
      <c r="AL139" s="1"/>
      <c r="AM139" s="1"/>
      <c r="AN139" s="1"/>
    </row>
    <row r="140" spans="2:41" s="37" customFormat="1" x14ac:dyDescent="0.35">
      <c r="B140" s="26" t="str">
        <f t="shared" si="1"/>
        <v>Assets - reinsurance recoverables</v>
      </c>
      <c r="C140" s="25" t="s">
        <v>139</v>
      </c>
      <c r="D140" s="21"/>
      <c r="E140" s="20"/>
      <c r="F140" s="18" t="s">
        <v>64</v>
      </c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18" t="s">
        <v>64</v>
      </c>
      <c r="R140" s="23"/>
      <c r="S140" s="23"/>
      <c r="T140" s="23"/>
      <c r="U140" s="23"/>
      <c r="V140" s="23"/>
      <c r="W140" s="23"/>
      <c r="X140" s="23"/>
      <c r="Y140" s="23"/>
      <c r="Z140" s="18" t="s">
        <v>64</v>
      </c>
      <c r="AA140" s="23"/>
      <c r="AB140" s="23"/>
      <c r="AC140" s="23"/>
      <c r="AD140" s="23"/>
      <c r="AE140" s="18" t="s">
        <v>64</v>
      </c>
      <c r="AF140" s="23"/>
      <c r="AG140" s="18" t="s">
        <v>64</v>
      </c>
      <c r="AH140" s="23"/>
      <c r="AI140" s="3"/>
      <c r="AJ140" s="3"/>
      <c r="AK140" s="3"/>
      <c r="AL140" s="1"/>
      <c r="AM140" s="1"/>
      <c r="AN140" s="1"/>
    </row>
    <row r="141" spans="2:41" s="37" customFormat="1" x14ac:dyDescent="0.35">
      <c r="B141" s="26" t="str">
        <f t="shared" si="1"/>
        <v>Assets - total</v>
      </c>
      <c r="C141" s="25" t="s">
        <v>141</v>
      </c>
      <c r="D141" s="21"/>
      <c r="E141" s="20"/>
      <c r="F141" s="18" t="s">
        <v>64</v>
      </c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18" t="s">
        <v>64</v>
      </c>
      <c r="R141" s="23"/>
      <c r="S141" s="23"/>
      <c r="T141" s="23"/>
      <c r="U141" s="23"/>
      <c r="V141" s="23"/>
      <c r="W141" s="23"/>
      <c r="X141" s="23"/>
      <c r="Y141" s="23"/>
      <c r="Z141" s="18" t="s">
        <v>64</v>
      </c>
      <c r="AA141" s="23"/>
      <c r="AB141" s="23"/>
      <c r="AC141" s="23"/>
      <c r="AD141" s="23"/>
      <c r="AE141" s="18" t="s">
        <v>64</v>
      </c>
      <c r="AF141" s="23"/>
      <c r="AG141" s="18" t="s">
        <v>64</v>
      </c>
      <c r="AH141" s="23"/>
      <c r="AI141" s="3"/>
      <c r="AJ141" s="3"/>
      <c r="AK141" s="3"/>
      <c r="AL141" s="1"/>
      <c r="AM141" s="1"/>
      <c r="AN141" s="1"/>
    </row>
    <row r="142" spans="2:41" s="37" customFormat="1" x14ac:dyDescent="0.35">
      <c r="B142" s="26" t="str">
        <f t="shared" si="1"/>
        <v>Best estimate – gross of reinsurance</v>
      </c>
      <c r="C142" s="25" t="s">
        <v>142</v>
      </c>
      <c r="D142" s="21"/>
      <c r="E142" s="20"/>
      <c r="F142" s="18" t="s">
        <v>64</v>
      </c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18" t="s">
        <v>64</v>
      </c>
      <c r="R142" s="23"/>
      <c r="S142" s="23"/>
      <c r="T142" s="23"/>
      <c r="U142" s="23"/>
      <c r="V142" s="23"/>
      <c r="W142" s="23"/>
      <c r="X142" s="23"/>
      <c r="Y142" s="23"/>
      <c r="Z142" s="18" t="s">
        <v>64</v>
      </c>
      <c r="AA142" s="23"/>
      <c r="AB142" s="23"/>
      <c r="AC142" s="23"/>
      <c r="AD142" s="23"/>
      <c r="AE142" s="18" t="s">
        <v>64</v>
      </c>
      <c r="AF142" s="23"/>
      <c r="AG142" s="18" t="s">
        <v>64</v>
      </c>
      <c r="AH142" s="23"/>
      <c r="AI142" s="3"/>
      <c r="AJ142" s="3"/>
      <c r="AK142" s="3"/>
      <c r="AL142" s="1"/>
      <c r="AM142" s="1"/>
      <c r="AN142" s="1"/>
    </row>
    <row r="143" spans="2:41" s="37" customFormat="1" x14ac:dyDescent="0.35">
      <c r="B143" s="26" t="str">
        <f t="shared" si="1"/>
        <v>Best estimate claim provision - gross of reinsurance</v>
      </c>
      <c r="C143" s="25" t="s">
        <v>143</v>
      </c>
      <c r="D143" s="20"/>
      <c r="E143" s="21"/>
      <c r="F143" s="18" t="s">
        <v>64</v>
      </c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18" t="s">
        <v>64</v>
      </c>
      <c r="R143" s="23"/>
      <c r="S143" s="23"/>
      <c r="T143" s="23"/>
      <c r="U143" s="23"/>
      <c r="V143" s="23"/>
      <c r="W143" s="23"/>
      <c r="X143" s="23"/>
      <c r="Y143" s="23"/>
      <c r="Z143" s="18" t="s">
        <v>64</v>
      </c>
      <c r="AA143" s="23"/>
      <c r="AB143" s="23"/>
      <c r="AC143" s="23"/>
      <c r="AD143" s="23"/>
      <c r="AE143" s="18" t="s">
        <v>64</v>
      </c>
      <c r="AF143" s="23"/>
      <c r="AG143" s="18" t="s">
        <v>64</v>
      </c>
      <c r="AH143" s="23"/>
      <c r="AI143" s="3"/>
      <c r="AJ143" s="3"/>
      <c r="AK143" s="3"/>
      <c r="AL143" s="1"/>
      <c r="AM143" s="1"/>
      <c r="AN143" s="1"/>
    </row>
    <row r="144" spans="2:41" s="37" customFormat="1" x14ac:dyDescent="0.35">
      <c r="B144" s="26" t="str">
        <f t="shared" si="1"/>
        <v>Best estimate premium provision - gross of reinsurance</v>
      </c>
      <c r="C144" s="25" t="s">
        <v>145</v>
      </c>
      <c r="D144" s="20"/>
      <c r="E144" s="21"/>
      <c r="F144" s="18" t="s">
        <v>64</v>
      </c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18" t="s">
        <v>64</v>
      </c>
      <c r="R144" s="23"/>
      <c r="S144" s="23"/>
      <c r="T144" s="23"/>
      <c r="U144" s="23"/>
      <c r="V144" s="23"/>
      <c r="W144" s="23"/>
      <c r="X144" s="23"/>
      <c r="Y144" s="23"/>
      <c r="Z144" s="18" t="s">
        <v>64</v>
      </c>
      <c r="AA144" s="23"/>
      <c r="AB144" s="23"/>
      <c r="AC144" s="23"/>
      <c r="AD144" s="23"/>
      <c r="AE144" s="18" t="s">
        <v>64</v>
      </c>
      <c r="AF144" s="23"/>
      <c r="AG144" s="18" t="s">
        <v>64</v>
      </c>
      <c r="AH144" s="23"/>
      <c r="AI144" s="3"/>
      <c r="AJ144" s="3"/>
      <c r="AK144" s="3"/>
      <c r="AL144" s="1"/>
      <c r="AM144" s="1"/>
      <c r="AN144" s="1"/>
    </row>
    <row r="145" spans="1:41" s="37" customFormat="1" x14ac:dyDescent="0.35">
      <c r="B145" s="26" t="str">
        <f t="shared" si="1"/>
        <v>Risk margin</v>
      </c>
      <c r="C145" s="25" t="s">
        <v>147</v>
      </c>
      <c r="D145" s="21"/>
      <c r="E145" s="21"/>
      <c r="F145" s="18" t="s">
        <v>64</v>
      </c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18" t="s">
        <v>64</v>
      </c>
      <c r="R145" s="23"/>
      <c r="S145" s="23"/>
      <c r="T145" s="23"/>
      <c r="U145" s="23"/>
      <c r="V145" s="23"/>
      <c r="W145" s="23"/>
      <c r="X145" s="23"/>
      <c r="Y145" s="23"/>
      <c r="Z145" s="18" t="s">
        <v>64</v>
      </c>
      <c r="AA145" s="23"/>
      <c r="AB145" s="23"/>
      <c r="AC145" s="23"/>
      <c r="AD145" s="23"/>
      <c r="AE145" s="18" t="s">
        <v>64</v>
      </c>
      <c r="AF145" s="23"/>
      <c r="AG145" s="18" t="s">
        <v>64</v>
      </c>
      <c r="AH145" s="23"/>
      <c r="AI145" s="3"/>
      <c r="AJ145" s="3"/>
      <c r="AK145" s="3"/>
      <c r="AL145" s="1"/>
      <c r="AM145" s="1"/>
      <c r="AN145" s="1"/>
    </row>
    <row r="146" spans="1:41" s="37" customFormat="1" x14ac:dyDescent="0.35">
      <c r="B146" s="26" t="str">
        <f t="shared" si="1"/>
        <v>Total liabilities</v>
      </c>
      <c r="C146" s="25" t="s">
        <v>149</v>
      </c>
      <c r="D146" s="21"/>
      <c r="E146" s="20"/>
      <c r="F146" s="18" t="s">
        <v>64</v>
      </c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18" t="s">
        <v>64</v>
      </c>
      <c r="R146" s="23"/>
      <c r="S146" s="23"/>
      <c r="T146" s="23"/>
      <c r="U146" s="23"/>
      <c r="V146" s="23"/>
      <c r="W146" s="23"/>
      <c r="X146" s="23"/>
      <c r="Y146" s="23"/>
      <c r="Z146" s="18" t="s">
        <v>64</v>
      </c>
      <c r="AA146" s="23"/>
      <c r="AB146" s="23"/>
      <c r="AC146" s="23"/>
      <c r="AD146" s="23"/>
      <c r="AE146" s="18" t="s">
        <v>64</v>
      </c>
      <c r="AF146" s="23"/>
      <c r="AG146" s="18" t="s">
        <v>64</v>
      </c>
      <c r="AH146" s="23"/>
      <c r="AI146" s="3"/>
      <c r="AJ146" s="3"/>
      <c r="AK146" s="3"/>
      <c r="AL146" s="1"/>
      <c r="AM146" s="1"/>
      <c r="AN146" s="1"/>
    </row>
    <row r="147" spans="1:41" x14ac:dyDescent="0.35">
      <c r="B147" s="133" t="str">
        <f t="shared" si="1"/>
        <v>Own funds and SCR</v>
      </c>
      <c r="C147" s="25" t="s">
        <v>412</v>
      </c>
      <c r="D147" s="18" t="s">
        <v>64</v>
      </c>
      <c r="E147" s="18" t="s">
        <v>64</v>
      </c>
      <c r="F147" s="18" t="s">
        <v>64</v>
      </c>
      <c r="G147" s="18" t="s">
        <v>64</v>
      </c>
      <c r="H147" s="18" t="s">
        <v>64</v>
      </c>
      <c r="I147" s="18" t="s">
        <v>64</v>
      </c>
      <c r="J147" s="18" t="s">
        <v>64</v>
      </c>
      <c r="K147" s="18" t="s">
        <v>64</v>
      </c>
      <c r="L147" s="18" t="s">
        <v>64</v>
      </c>
      <c r="M147" s="18" t="s">
        <v>64</v>
      </c>
      <c r="N147" s="18" t="s">
        <v>64</v>
      </c>
      <c r="O147" s="18" t="s">
        <v>64</v>
      </c>
      <c r="P147" s="18" t="s">
        <v>64</v>
      </c>
      <c r="Q147" s="18" t="s">
        <v>64</v>
      </c>
      <c r="R147" s="18" t="s">
        <v>64</v>
      </c>
      <c r="S147" s="18" t="s">
        <v>64</v>
      </c>
      <c r="T147" s="18" t="s">
        <v>64</v>
      </c>
      <c r="U147" s="18" t="s">
        <v>64</v>
      </c>
      <c r="V147" s="18" t="s">
        <v>64</v>
      </c>
      <c r="W147" s="18" t="s">
        <v>64</v>
      </c>
      <c r="X147" s="18" t="s">
        <v>64</v>
      </c>
      <c r="Y147" s="18" t="s">
        <v>64</v>
      </c>
      <c r="Z147" s="18" t="s">
        <v>64</v>
      </c>
      <c r="AA147" s="18" t="s">
        <v>64</v>
      </c>
      <c r="AB147" s="18" t="s">
        <v>64</v>
      </c>
      <c r="AC147" s="18" t="s">
        <v>64</v>
      </c>
      <c r="AD147" s="18" t="s">
        <v>64</v>
      </c>
      <c r="AE147" s="18" t="s">
        <v>64</v>
      </c>
      <c r="AF147" s="18" t="s">
        <v>64</v>
      </c>
      <c r="AG147" s="18" t="s">
        <v>64</v>
      </c>
      <c r="AH147" s="18" t="s">
        <v>64</v>
      </c>
      <c r="AL147" s="1"/>
      <c r="AM147" s="1"/>
      <c r="AN147" s="1"/>
      <c r="AO147" s="1"/>
    </row>
    <row r="148" spans="1:41" s="37" customFormat="1" x14ac:dyDescent="0.35">
      <c r="B148" s="34" t="str">
        <f t="shared" si="1"/>
        <v>Basic own funds at end of the period: [= Tier 1 plus Tier 2 plus Tier 3 plus Other]</v>
      </c>
      <c r="C148" s="25" t="s">
        <v>151</v>
      </c>
      <c r="D148" s="21"/>
      <c r="E148" s="18"/>
      <c r="F148" s="18" t="s">
        <v>64</v>
      </c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 t="s">
        <v>64</v>
      </c>
      <c r="R148" s="18"/>
      <c r="S148" s="18"/>
      <c r="T148" s="18"/>
      <c r="U148" s="18"/>
      <c r="V148" s="18"/>
      <c r="W148" s="18"/>
      <c r="X148" s="18"/>
      <c r="Y148" s="18"/>
      <c r="Z148" s="18" t="s">
        <v>64</v>
      </c>
      <c r="AA148" s="18"/>
      <c r="AB148" s="18"/>
      <c r="AC148" s="18"/>
      <c r="AD148" s="18"/>
      <c r="AE148" s="18" t="s">
        <v>64</v>
      </c>
      <c r="AF148" s="18"/>
      <c r="AG148" s="18" t="s">
        <v>64</v>
      </c>
      <c r="AH148" s="18"/>
      <c r="AI148" s="3"/>
      <c r="AJ148" s="3"/>
      <c r="AK148" s="3"/>
      <c r="AL148" s="1"/>
      <c r="AM148" s="1"/>
      <c r="AN148" s="1"/>
    </row>
    <row r="149" spans="1:41" s="37" customFormat="1" x14ac:dyDescent="0.35">
      <c r="B149" s="26" t="str">
        <f t="shared" si="1"/>
        <v>Tier 1</v>
      </c>
      <c r="C149" s="25" t="s">
        <v>153</v>
      </c>
      <c r="D149" s="21"/>
      <c r="E149" s="20"/>
      <c r="F149" s="18" t="s">
        <v>64</v>
      </c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18" t="s">
        <v>64</v>
      </c>
      <c r="R149" s="23"/>
      <c r="S149" s="23"/>
      <c r="T149" s="23"/>
      <c r="U149" s="23"/>
      <c r="V149" s="23"/>
      <c r="W149" s="23"/>
      <c r="X149" s="23"/>
      <c r="Y149" s="23"/>
      <c r="Z149" s="18" t="s">
        <v>64</v>
      </c>
      <c r="AA149" s="23"/>
      <c r="AB149" s="23"/>
      <c r="AC149" s="23"/>
      <c r="AD149" s="23"/>
      <c r="AE149" s="18" t="s">
        <v>64</v>
      </c>
      <c r="AF149" s="23"/>
      <c r="AG149" s="18" t="s">
        <v>64</v>
      </c>
      <c r="AH149" s="23"/>
      <c r="AI149" s="3"/>
      <c r="AJ149" s="3"/>
      <c r="AK149" s="3"/>
      <c r="AL149" s="1"/>
      <c r="AM149" s="1"/>
      <c r="AN149" s="1"/>
    </row>
    <row r="150" spans="1:41" s="37" customFormat="1" x14ac:dyDescent="0.35">
      <c r="B150" s="26" t="str">
        <f t="shared" si="1"/>
        <v>Tier 2</v>
      </c>
      <c r="C150" s="25" t="s">
        <v>157</v>
      </c>
      <c r="D150" s="21"/>
      <c r="E150" s="20"/>
      <c r="F150" s="18" t="s">
        <v>64</v>
      </c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18" t="s">
        <v>64</v>
      </c>
      <c r="R150" s="23"/>
      <c r="S150" s="23"/>
      <c r="T150" s="23"/>
      <c r="U150" s="23"/>
      <c r="V150" s="23"/>
      <c r="W150" s="23"/>
      <c r="X150" s="23"/>
      <c r="Y150" s="23"/>
      <c r="Z150" s="18" t="s">
        <v>64</v>
      </c>
      <c r="AA150" s="23"/>
      <c r="AB150" s="23"/>
      <c r="AC150" s="23"/>
      <c r="AD150" s="23"/>
      <c r="AE150" s="18" t="s">
        <v>64</v>
      </c>
      <c r="AF150" s="23"/>
      <c r="AG150" s="18" t="s">
        <v>64</v>
      </c>
      <c r="AH150" s="23"/>
      <c r="AI150" s="3"/>
      <c r="AJ150" s="3"/>
      <c r="AK150" s="3"/>
      <c r="AL150" s="1"/>
      <c r="AM150" s="1"/>
      <c r="AN150" s="1"/>
    </row>
    <row r="151" spans="1:41" s="37" customFormat="1" x14ac:dyDescent="0.35">
      <c r="B151" s="26" t="str">
        <f t="shared" si="1"/>
        <v>Tier 3</v>
      </c>
      <c r="C151" s="25" t="s">
        <v>161</v>
      </c>
      <c r="D151" s="21"/>
      <c r="E151" s="20"/>
      <c r="F151" s="18" t="s">
        <v>64</v>
      </c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18" t="s">
        <v>64</v>
      </c>
      <c r="R151" s="23"/>
      <c r="S151" s="23"/>
      <c r="T151" s="23"/>
      <c r="U151" s="23"/>
      <c r="V151" s="23"/>
      <c r="W151" s="23"/>
      <c r="X151" s="23"/>
      <c r="Y151" s="23"/>
      <c r="Z151" s="18" t="s">
        <v>64</v>
      </c>
      <c r="AA151" s="23"/>
      <c r="AB151" s="23"/>
      <c r="AC151" s="23"/>
      <c r="AD151" s="23"/>
      <c r="AE151" s="18" t="s">
        <v>64</v>
      </c>
      <c r="AF151" s="23"/>
      <c r="AG151" s="18" t="s">
        <v>64</v>
      </c>
      <c r="AH151" s="23"/>
      <c r="AI151" s="3"/>
      <c r="AJ151" s="3"/>
      <c r="AK151" s="3"/>
      <c r="AM151" s="1"/>
      <c r="AN151" s="1"/>
    </row>
    <row r="152" spans="1:41" s="37" customFormat="1" x14ac:dyDescent="0.35">
      <c r="B152" s="26" t="str">
        <f t="shared" si="1"/>
        <v>Other</v>
      </c>
      <c r="C152" s="25" t="s">
        <v>163</v>
      </c>
      <c r="D152" s="21"/>
      <c r="E152" s="20"/>
      <c r="F152" s="18" t="s">
        <v>64</v>
      </c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18" t="s">
        <v>64</v>
      </c>
      <c r="R152" s="23"/>
      <c r="S152" s="23"/>
      <c r="T152" s="23"/>
      <c r="U152" s="23"/>
      <c r="V152" s="23"/>
      <c r="W152" s="23"/>
      <c r="X152" s="23"/>
      <c r="Y152" s="23"/>
      <c r="Z152" s="18" t="s">
        <v>64</v>
      </c>
      <c r="AA152" s="23"/>
      <c r="AB152" s="23"/>
      <c r="AC152" s="23"/>
      <c r="AD152" s="23"/>
      <c r="AE152" s="18" t="s">
        <v>64</v>
      </c>
      <c r="AF152" s="23"/>
      <c r="AG152" s="18" t="s">
        <v>64</v>
      </c>
      <c r="AH152" s="23"/>
      <c r="AI152" s="3"/>
      <c r="AJ152" s="3"/>
      <c r="AK152" s="3"/>
      <c r="AM152" s="1"/>
      <c r="AN152" s="1"/>
    </row>
    <row r="153" spans="1:41" s="37" customFormat="1" x14ac:dyDescent="0.35">
      <c r="B153" s="36" t="str">
        <f t="shared" si="1"/>
        <v>Ancillary own funds at end of the period</v>
      </c>
      <c r="C153" s="25" t="s">
        <v>165</v>
      </c>
      <c r="D153" s="21"/>
      <c r="E153" s="20"/>
      <c r="F153" s="18" t="s">
        <v>64</v>
      </c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18" t="s">
        <v>64</v>
      </c>
      <c r="R153" s="23"/>
      <c r="S153" s="23"/>
      <c r="T153" s="23"/>
      <c r="U153" s="23"/>
      <c r="V153" s="23"/>
      <c r="W153" s="23"/>
      <c r="X153" s="23"/>
      <c r="Y153" s="23"/>
      <c r="Z153" s="18" t="s">
        <v>64</v>
      </c>
      <c r="AA153" s="23"/>
      <c r="AB153" s="23"/>
      <c r="AC153" s="23"/>
      <c r="AD153" s="23"/>
      <c r="AE153" s="18" t="s">
        <v>64</v>
      </c>
      <c r="AF153" s="23"/>
      <c r="AG153" s="18" t="s">
        <v>64</v>
      </c>
      <c r="AH153" s="23"/>
      <c r="AI153" s="3"/>
      <c r="AJ153" s="3"/>
      <c r="AK153" s="3"/>
      <c r="AM153" s="1"/>
      <c r="AN153" s="1"/>
    </row>
    <row r="154" spans="1:41" s="37" customFormat="1" x14ac:dyDescent="0.35">
      <c r="B154" s="36" t="str">
        <f t="shared" si="1"/>
        <v>Eligible own funds at end of the period</v>
      </c>
      <c r="C154" s="25" t="s">
        <v>167</v>
      </c>
      <c r="D154" s="21"/>
      <c r="E154" s="20"/>
      <c r="F154" s="18" t="s">
        <v>64</v>
      </c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18" t="s">
        <v>64</v>
      </c>
      <c r="R154" s="23"/>
      <c r="S154" s="23"/>
      <c r="T154" s="23"/>
      <c r="U154" s="23"/>
      <c r="V154" s="23"/>
      <c r="W154" s="23"/>
      <c r="X154" s="23"/>
      <c r="Y154" s="23"/>
      <c r="Z154" s="18" t="s">
        <v>64</v>
      </c>
      <c r="AA154" s="23"/>
      <c r="AB154" s="23"/>
      <c r="AC154" s="23"/>
      <c r="AD154" s="23"/>
      <c r="AE154" s="18" t="s">
        <v>64</v>
      </c>
      <c r="AF154" s="23"/>
      <c r="AG154" s="18" t="s">
        <v>64</v>
      </c>
      <c r="AH154" s="23"/>
      <c r="AI154" s="3"/>
      <c r="AJ154" s="3"/>
      <c r="AK154" s="3"/>
      <c r="AM154" s="1"/>
      <c r="AN154" s="1"/>
    </row>
    <row r="155" spans="1:41" s="37" customFormat="1" x14ac:dyDescent="0.35">
      <c r="B155" s="36" t="str">
        <f t="shared" si="1"/>
        <v>SCR at end of the period</v>
      </c>
      <c r="C155" s="25" t="s">
        <v>169</v>
      </c>
      <c r="D155" s="21"/>
      <c r="E155" s="20"/>
      <c r="F155" s="18" t="s">
        <v>64</v>
      </c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18" t="s">
        <v>64</v>
      </c>
      <c r="R155" s="23"/>
      <c r="S155" s="23"/>
      <c r="T155" s="23"/>
      <c r="U155" s="23"/>
      <c r="V155" s="23"/>
      <c r="W155" s="23"/>
      <c r="X155" s="23"/>
      <c r="Y155" s="23"/>
      <c r="Z155" s="18" t="s">
        <v>64</v>
      </c>
      <c r="AA155" s="23"/>
      <c r="AB155" s="23"/>
      <c r="AC155" s="23"/>
      <c r="AD155" s="23"/>
      <c r="AE155" s="18" t="s">
        <v>64</v>
      </c>
      <c r="AF155" s="23"/>
      <c r="AG155" s="18" t="s">
        <v>64</v>
      </c>
      <c r="AH155" s="23"/>
      <c r="AI155" s="3"/>
      <c r="AJ155" s="3"/>
      <c r="AK155" s="3"/>
      <c r="AM155" s="1"/>
      <c r="AN155" s="1"/>
    </row>
    <row r="156" spans="1:41" ht="12.75" customHeight="1" x14ac:dyDescent="0.35">
      <c r="C156" s="37" t="s">
        <v>472</v>
      </c>
    </row>
    <row r="157" spans="1:41" ht="12.75" customHeight="1" x14ac:dyDescent="0.35">
      <c r="C157" s="37" t="s">
        <v>472</v>
      </c>
    </row>
    <row r="158" spans="1:41" ht="12.75" customHeight="1" x14ac:dyDescent="0.35">
      <c r="A158" s="5" t="s">
        <v>200</v>
      </c>
      <c r="C158" s="37" t="s">
        <v>472</v>
      </c>
    </row>
    <row r="159" spans="1:41" ht="12.75" customHeight="1" x14ac:dyDescent="0.35">
      <c r="A159" s="7" t="str">
        <f>A7&amp;" : plan year 2"</f>
        <v>Income, Expenditure and Business Model Analysis - Non-Life : plan year 2</v>
      </c>
      <c r="C159" s="37" t="s">
        <v>472</v>
      </c>
    </row>
    <row r="160" spans="1:41" s="37" customFormat="1" x14ac:dyDescent="0.35">
      <c r="B160" s="1"/>
      <c r="C160" s="37" t="s">
        <v>472</v>
      </c>
      <c r="D160" s="148" t="s">
        <v>2</v>
      </c>
      <c r="E160" s="207"/>
      <c r="F160" s="207"/>
      <c r="G160" s="207"/>
      <c r="H160" s="207"/>
      <c r="I160" s="207"/>
      <c r="J160" s="207"/>
      <c r="K160" s="207"/>
      <c r="L160" s="207"/>
      <c r="M160" s="207"/>
      <c r="N160" s="207"/>
      <c r="O160" s="207"/>
      <c r="P160" s="207"/>
      <c r="Q160" s="207"/>
      <c r="R160" s="207"/>
      <c r="S160" s="207"/>
      <c r="T160" s="207"/>
      <c r="U160" s="207"/>
      <c r="V160" s="207"/>
      <c r="W160" s="207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/>
      <c r="AH160" s="208"/>
      <c r="AI160" s="3"/>
      <c r="AJ160" s="3"/>
      <c r="AK160" s="3"/>
      <c r="AL160" s="1"/>
      <c r="AM160" s="1"/>
    </row>
    <row r="161" spans="2:39" s="37" customFormat="1" ht="15" customHeight="1" x14ac:dyDescent="0.35">
      <c r="B161" s="1"/>
      <c r="C161" s="37" t="s">
        <v>472</v>
      </c>
      <c r="D161" s="146"/>
      <c r="E161" s="144" t="s">
        <v>3</v>
      </c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5"/>
      <c r="V161" s="145"/>
      <c r="W161" s="145"/>
      <c r="X161" s="145"/>
      <c r="Y161" s="145"/>
      <c r="Z161" s="145"/>
      <c r="AA161" s="145"/>
      <c r="AB161" s="145"/>
      <c r="AC161" s="145"/>
      <c r="AD161" s="145"/>
      <c r="AE161" s="201"/>
      <c r="AF161" s="162"/>
      <c r="AG161" s="204"/>
      <c r="AH161" s="204"/>
      <c r="AI161" s="38"/>
      <c r="AJ161" s="3"/>
      <c r="AK161" s="3"/>
      <c r="AL161" s="1"/>
      <c r="AM161" s="1"/>
    </row>
    <row r="162" spans="2:39" s="37" customFormat="1" ht="15" customHeight="1" x14ac:dyDescent="0.35">
      <c r="B162" s="1"/>
      <c r="C162" s="37" t="s">
        <v>472</v>
      </c>
      <c r="D162" s="147"/>
      <c r="E162" s="153"/>
      <c r="F162" s="144" t="s">
        <v>5</v>
      </c>
      <c r="G162" s="145"/>
      <c r="H162" s="145"/>
      <c r="I162" s="145"/>
      <c r="J162" s="145"/>
      <c r="K162" s="145"/>
      <c r="L162" s="145"/>
      <c r="M162" s="145"/>
      <c r="N162" s="145"/>
      <c r="O162" s="145"/>
      <c r="P162" s="145"/>
      <c r="Q162" s="145"/>
      <c r="R162" s="145"/>
      <c r="S162" s="145"/>
      <c r="T162" s="145"/>
      <c r="U162" s="145"/>
      <c r="V162" s="145"/>
      <c r="W162" s="145"/>
      <c r="X162" s="145"/>
      <c r="Y162" s="145"/>
      <c r="Z162" s="155" t="s">
        <v>6</v>
      </c>
      <c r="AA162" s="156"/>
      <c r="AB162" s="156"/>
      <c r="AC162" s="156"/>
      <c r="AD162" s="219"/>
      <c r="AE162" s="202"/>
      <c r="AF162" s="203"/>
      <c r="AG162" s="205"/>
      <c r="AH162" s="206"/>
      <c r="AI162" s="38"/>
      <c r="AJ162" s="3"/>
      <c r="AK162" s="3"/>
      <c r="AL162" s="1"/>
      <c r="AM162" s="1"/>
    </row>
    <row r="163" spans="2:39" s="37" customFormat="1" ht="36" customHeight="1" x14ac:dyDescent="0.35">
      <c r="B163" s="1"/>
      <c r="C163" s="37" t="s">
        <v>472</v>
      </c>
      <c r="D163" s="147"/>
      <c r="E163" s="153"/>
      <c r="F163" s="153"/>
      <c r="G163" s="157" t="s">
        <v>7</v>
      </c>
      <c r="H163" s="159" t="s">
        <v>8</v>
      </c>
      <c r="I163" s="159" t="s">
        <v>9</v>
      </c>
      <c r="J163" s="159" t="s">
        <v>10</v>
      </c>
      <c r="K163" s="159" t="s">
        <v>11</v>
      </c>
      <c r="L163" s="159" t="s">
        <v>12</v>
      </c>
      <c r="M163" s="159" t="s">
        <v>13</v>
      </c>
      <c r="N163" s="159" t="s">
        <v>14</v>
      </c>
      <c r="O163" s="159" t="s">
        <v>15</v>
      </c>
      <c r="P163" s="159" t="s">
        <v>16</v>
      </c>
      <c r="Q163" s="161" t="s">
        <v>17</v>
      </c>
      <c r="R163" s="162"/>
      <c r="S163" s="162"/>
      <c r="T163" s="162"/>
      <c r="U163" s="162"/>
      <c r="V163" s="157" t="s">
        <v>18</v>
      </c>
      <c r="W163" s="157" t="s">
        <v>19</v>
      </c>
      <c r="X163" s="157" t="s">
        <v>20</v>
      </c>
      <c r="Y163" s="157" t="s">
        <v>21</v>
      </c>
      <c r="Z163" s="165"/>
      <c r="AA163" s="157" t="s">
        <v>22</v>
      </c>
      <c r="AB163" s="157" t="s">
        <v>23</v>
      </c>
      <c r="AC163" s="157" t="s">
        <v>24</v>
      </c>
      <c r="AD163" s="157" t="s">
        <v>25</v>
      </c>
      <c r="AE163" s="223"/>
      <c r="AF163" s="221" t="s">
        <v>26</v>
      </c>
      <c r="AG163" s="223"/>
      <c r="AH163" s="221" t="s">
        <v>4</v>
      </c>
      <c r="AI163" s="38"/>
      <c r="AJ163" s="3"/>
      <c r="AK163" s="3"/>
      <c r="AL163" s="1"/>
      <c r="AM163" s="1"/>
    </row>
    <row r="164" spans="2:39" s="37" customFormat="1" ht="29" x14ac:dyDescent="0.35">
      <c r="B164" s="1"/>
      <c r="C164" s="37" t="s">
        <v>472</v>
      </c>
      <c r="D164" s="152"/>
      <c r="E164" s="153"/>
      <c r="F164" s="153"/>
      <c r="G164" s="214"/>
      <c r="H164" s="220"/>
      <c r="I164" s="220"/>
      <c r="J164" s="220"/>
      <c r="K164" s="220"/>
      <c r="L164" s="220"/>
      <c r="M164" s="220"/>
      <c r="N164" s="220"/>
      <c r="O164" s="220"/>
      <c r="P164" s="220"/>
      <c r="Q164" s="40"/>
      <c r="R164" s="41" t="s">
        <v>27</v>
      </c>
      <c r="S164" s="39" t="s">
        <v>28</v>
      </c>
      <c r="T164" s="39" t="s">
        <v>29</v>
      </c>
      <c r="U164" s="39" t="s">
        <v>30</v>
      </c>
      <c r="V164" s="214"/>
      <c r="W164" s="214"/>
      <c r="X164" s="214"/>
      <c r="Y164" s="214"/>
      <c r="Z164" s="224"/>
      <c r="AA164" s="214"/>
      <c r="AB164" s="214"/>
      <c r="AC164" s="214"/>
      <c r="AD164" s="214"/>
      <c r="AE164" s="223"/>
      <c r="AF164" s="222"/>
      <c r="AG164" s="223"/>
      <c r="AH164" s="222"/>
      <c r="AI164" s="38"/>
      <c r="AJ164" s="3"/>
      <c r="AK164" s="3"/>
      <c r="AL164" s="1"/>
      <c r="AM164" s="1"/>
    </row>
    <row r="165" spans="2:39" s="37" customFormat="1" ht="29" x14ac:dyDescent="0.35">
      <c r="B165" s="1"/>
      <c r="C165" s="37" t="s">
        <v>472</v>
      </c>
      <c r="D165" s="13" t="s">
        <v>201</v>
      </c>
      <c r="E165" s="13" t="s">
        <v>202</v>
      </c>
      <c r="F165" s="13" t="s">
        <v>203</v>
      </c>
      <c r="G165" s="13" t="s">
        <v>204</v>
      </c>
      <c r="H165" s="13" t="s">
        <v>205</v>
      </c>
      <c r="I165" s="13" t="s">
        <v>206</v>
      </c>
      <c r="J165" s="13" t="s">
        <v>207</v>
      </c>
      <c r="K165" s="13" t="s">
        <v>208</v>
      </c>
      <c r="L165" s="13" t="s">
        <v>209</v>
      </c>
      <c r="M165" s="13" t="s">
        <v>210</v>
      </c>
      <c r="N165" s="13" t="s">
        <v>211</v>
      </c>
      <c r="O165" s="13" t="s">
        <v>212</v>
      </c>
      <c r="P165" s="13" t="s">
        <v>213</v>
      </c>
      <c r="Q165" s="13" t="s">
        <v>214</v>
      </c>
      <c r="R165" s="13" t="s">
        <v>215</v>
      </c>
      <c r="S165" s="13" t="s">
        <v>216</v>
      </c>
      <c r="T165" s="13" t="s">
        <v>217</v>
      </c>
      <c r="U165" s="13" t="s">
        <v>218</v>
      </c>
      <c r="V165" s="13" t="s">
        <v>219</v>
      </c>
      <c r="W165" s="13" t="s">
        <v>220</v>
      </c>
      <c r="X165" s="13" t="s">
        <v>221</v>
      </c>
      <c r="Y165" s="13" t="s">
        <v>222</v>
      </c>
      <c r="Z165" s="13" t="s">
        <v>223</v>
      </c>
      <c r="AA165" s="13" t="s">
        <v>224</v>
      </c>
      <c r="AB165" s="13" t="s">
        <v>225</v>
      </c>
      <c r="AC165" s="13" t="s">
        <v>226</v>
      </c>
      <c r="AD165" s="13" t="s">
        <v>227</v>
      </c>
      <c r="AE165" s="103" t="s">
        <v>228</v>
      </c>
      <c r="AF165" s="83" t="s">
        <v>430</v>
      </c>
      <c r="AG165" s="13" t="s">
        <v>229</v>
      </c>
      <c r="AH165" s="83" t="s">
        <v>431</v>
      </c>
      <c r="AI165" s="38"/>
      <c r="AJ165" s="3"/>
      <c r="AK165" s="3"/>
      <c r="AL165" s="1"/>
      <c r="AM165" s="1"/>
    </row>
    <row r="166" spans="2:39" s="37" customFormat="1" ht="12.75" customHeight="1" x14ac:dyDescent="0.35">
      <c r="B166" s="17" t="str">
        <f t="shared" ref="B166:B212" si="2">INDEX(B$18:B$99,MATCH(C166,C$18:C$99,0))</f>
        <v>Income</v>
      </c>
      <c r="C166" s="15" t="s">
        <v>63</v>
      </c>
      <c r="D166" s="18" t="s">
        <v>64</v>
      </c>
      <c r="E166" s="18" t="s">
        <v>64</v>
      </c>
      <c r="F166" s="18" t="s">
        <v>64</v>
      </c>
      <c r="G166" s="18" t="s">
        <v>64</v>
      </c>
      <c r="H166" s="18" t="s">
        <v>64</v>
      </c>
      <c r="I166" s="18" t="s">
        <v>64</v>
      </c>
      <c r="J166" s="18" t="s">
        <v>64</v>
      </c>
      <c r="K166" s="18" t="s">
        <v>64</v>
      </c>
      <c r="L166" s="18" t="s">
        <v>64</v>
      </c>
      <c r="M166" s="18" t="s">
        <v>64</v>
      </c>
      <c r="N166" s="18" t="s">
        <v>64</v>
      </c>
      <c r="O166" s="18" t="s">
        <v>64</v>
      </c>
      <c r="P166" s="18" t="s">
        <v>64</v>
      </c>
      <c r="Q166" s="18" t="s">
        <v>64</v>
      </c>
      <c r="R166" s="18" t="s">
        <v>64</v>
      </c>
      <c r="S166" s="18" t="s">
        <v>64</v>
      </c>
      <c r="T166" s="18" t="s">
        <v>64</v>
      </c>
      <c r="U166" s="18" t="s">
        <v>64</v>
      </c>
      <c r="V166" s="18" t="s">
        <v>64</v>
      </c>
      <c r="W166" s="18" t="s">
        <v>64</v>
      </c>
      <c r="X166" s="18" t="s">
        <v>64</v>
      </c>
      <c r="Y166" s="18" t="s">
        <v>64</v>
      </c>
      <c r="Z166" s="18" t="s">
        <v>64</v>
      </c>
      <c r="AA166" s="18" t="s">
        <v>64</v>
      </c>
      <c r="AB166" s="18" t="s">
        <v>64</v>
      </c>
      <c r="AC166" s="18" t="s">
        <v>64</v>
      </c>
      <c r="AD166" s="18" t="s">
        <v>64</v>
      </c>
      <c r="AE166" s="18" t="s">
        <v>64</v>
      </c>
      <c r="AF166" s="18" t="s">
        <v>64</v>
      </c>
      <c r="AG166" s="18" t="s">
        <v>64</v>
      </c>
      <c r="AH166" s="18" t="s">
        <v>64</v>
      </c>
      <c r="AI166" s="38"/>
      <c r="AJ166" s="3"/>
      <c r="AK166" s="3"/>
      <c r="AL166" s="1"/>
      <c r="AM166" s="1"/>
    </row>
    <row r="167" spans="2:39" s="37" customFormat="1" ht="45" customHeight="1" x14ac:dyDescent="0.35">
      <c r="B167" s="131" t="str">
        <f t="shared" si="2"/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167" s="19" t="s">
        <v>65</v>
      </c>
      <c r="D167" s="20"/>
      <c r="E167" s="21"/>
      <c r="F167" s="18" t="s">
        <v>64</v>
      </c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18" t="s">
        <v>64</v>
      </c>
      <c r="R167" s="22"/>
      <c r="S167" s="22"/>
      <c r="T167" s="22"/>
      <c r="U167" s="22"/>
      <c r="V167" s="22"/>
      <c r="W167" s="22"/>
      <c r="X167" s="22"/>
      <c r="Y167" s="22"/>
      <c r="Z167" s="18" t="s">
        <v>64</v>
      </c>
      <c r="AA167" s="22"/>
      <c r="AB167" s="22"/>
      <c r="AC167" s="22"/>
      <c r="AD167" s="22"/>
      <c r="AE167" s="18" t="s">
        <v>64</v>
      </c>
      <c r="AF167" s="23"/>
      <c r="AG167" s="18" t="s">
        <v>64</v>
      </c>
      <c r="AH167" s="23"/>
      <c r="AI167" s="38"/>
      <c r="AJ167" s="3"/>
      <c r="AK167" s="3"/>
      <c r="AL167" s="1"/>
      <c r="AM167" s="1"/>
    </row>
    <row r="168" spans="2:39" s="37" customFormat="1" x14ac:dyDescent="0.35">
      <c r="B168" s="42" t="str">
        <f t="shared" si="2"/>
        <v>Gross written premiums - insurance (aka direct) [includes new business premium reported in R0112]</v>
      </c>
      <c r="C168" s="24" t="s">
        <v>66</v>
      </c>
      <c r="D168" s="20"/>
      <c r="E168" s="21"/>
      <c r="F168" s="18" t="s">
        <v>64</v>
      </c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18" t="s">
        <v>64</v>
      </c>
      <c r="R168" s="22"/>
      <c r="S168" s="22"/>
      <c r="T168" s="22"/>
      <c r="U168" s="22"/>
      <c r="V168" s="22"/>
      <c r="W168" s="22"/>
      <c r="X168" s="22"/>
      <c r="Y168" s="22"/>
      <c r="Z168" s="18" t="s">
        <v>64</v>
      </c>
      <c r="AA168" s="23"/>
      <c r="AB168" s="23"/>
      <c r="AC168" s="23"/>
      <c r="AD168" s="23"/>
      <c r="AE168" s="18" t="s">
        <v>64</v>
      </c>
      <c r="AF168" s="23"/>
      <c r="AG168" s="18" t="s">
        <v>64</v>
      </c>
      <c r="AH168" s="23"/>
      <c r="AI168" s="38"/>
      <c r="AJ168" s="3"/>
      <c r="AK168" s="3"/>
      <c r="AL168" s="1"/>
      <c r="AM168" s="1"/>
    </row>
    <row r="169" spans="2:39" s="37" customFormat="1" ht="12.75" customHeight="1" x14ac:dyDescent="0.35">
      <c r="B169" s="132" t="str">
        <f t="shared" si="2"/>
        <v>Gross written premiums - insurance (aka direct) - new business</v>
      </c>
      <c r="C169" s="24" t="s">
        <v>67</v>
      </c>
      <c r="D169" s="20"/>
      <c r="E169" s="21"/>
      <c r="F169" s="18" t="s">
        <v>64</v>
      </c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18" t="s">
        <v>64</v>
      </c>
      <c r="R169" s="22"/>
      <c r="S169" s="22"/>
      <c r="T169" s="22"/>
      <c r="U169" s="22"/>
      <c r="V169" s="22"/>
      <c r="W169" s="22"/>
      <c r="X169" s="22"/>
      <c r="Y169" s="22"/>
      <c r="Z169" s="18" t="s">
        <v>64</v>
      </c>
      <c r="AA169" s="23"/>
      <c r="AB169" s="23"/>
      <c r="AC169" s="23"/>
      <c r="AD169" s="23"/>
      <c r="AE169" s="18" t="s">
        <v>64</v>
      </c>
      <c r="AF169" s="23"/>
      <c r="AG169" s="18" t="s">
        <v>64</v>
      </c>
      <c r="AH169" s="23"/>
      <c r="AI169" s="38"/>
      <c r="AJ169" s="3"/>
      <c r="AK169" s="3"/>
      <c r="AL169" s="1"/>
      <c r="AM169" s="1"/>
    </row>
    <row r="170" spans="2:39" s="37" customFormat="1" x14ac:dyDescent="0.35">
      <c r="B170" s="42" t="str">
        <f t="shared" si="2"/>
        <v>Gross written premiums - accepted reinsurance</v>
      </c>
      <c r="C170" s="24" t="s">
        <v>68</v>
      </c>
      <c r="D170" s="20"/>
      <c r="E170" s="21"/>
      <c r="F170" s="18" t="s">
        <v>64</v>
      </c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18" t="s">
        <v>64</v>
      </c>
      <c r="R170" s="22"/>
      <c r="S170" s="22"/>
      <c r="T170" s="22"/>
      <c r="U170" s="22"/>
      <c r="V170" s="22"/>
      <c r="W170" s="22"/>
      <c r="X170" s="22"/>
      <c r="Y170" s="22"/>
      <c r="Z170" s="18" t="s">
        <v>64</v>
      </c>
      <c r="AA170" s="22"/>
      <c r="AB170" s="22"/>
      <c r="AC170" s="22"/>
      <c r="AD170" s="22"/>
      <c r="AE170" s="18" t="s">
        <v>64</v>
      </c>
      <c r="AF170" s="23"/>
      <c r="AG170" s="18" t="s">
        <v>64</v>
      </c>
      <c r="AH170" s="23"/>
      <c r="AI170" s="38"/>
      <c r="AJ170" s="3"/>
      <c r="AK170" s="3"/>
      <c r="AL170" s="1"/>
      <c r="AM170" s="1"/>
    </row>
    <row r="171" spans="2:39" s="37" customFormat="1" ht="12.75" customHeight="1" x14ac:dyDescent="0.35">
      <c r="B171" s="26" t="str">
        <f t="shared" si="2"/>
        <v>Net written premiums</v>
      </c>
      <c r="C171" s="25" t="s">
        <v>72</v>
      </c>
      <c r="D171" s="20"/>
      <c r="E171" s="21"/>
      <c r="F171" s="18" t="s">
        <v>64</v>
      </c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18" t="s">
        <v>64</v>
      </c>
      <c r="R171" s="22"/>
      <c r="S171" s="22"/>
      <c r="T171" s="22"/>
      <c r="U171" s="22"/>
      <c r="V171" s="22"/>
      <c r="W171" s="22"/>
      <c r="X171" s="22"/>
      <c r="Y171" s="22"/>
      <c r="Z171" s="18" t="s">
        <v>64</v>
      </c>
      <c r="AA171" s="22"/>
      <c r="AB171" s="22"/>
      <c r="AC171" s="22"/>
      <c r="AD171" s="22"/>
      <c r="AE171" s="18" t="s">
        <v>64</v>
      </c>
      <c r="AF171" s="23"/>
      <c r="AG171" s="18" t="s">
        <v>64</v>
      </c>
      <c r="AH171" s="23"/>
      <c r="AI171" s="38"/>
      <c r="AJ171" s="3"/>
      <c r="AK171" s="3"/>
      <c r="AL171" s="1"/>
      <c r="AM171" s="1"/>
    </row>
    <row r="172" spans="2:39" s="37" customFormat="1" ht="12.75" customHeight="1" x14ac:dyDescent="0.35">
      <c r="B172" s="26" t="str">
        <f t="shared" si="2"/>
        <v>Gross earned premiums</v>
      </c>
      <c r="C172" s="25" t="s">
        <v>73</v>
      </c>
      <c r="D172" s="20"/>
      <c r="E172" s="21"/>
      <c r="F172" s="18" t="s">
        <v>64</v>
      </c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18" t="s">
        <v>64</v>
      </c>
      <c r="R172" s="22"/>
      <c r="S172" s="22"/>
      <c r="T172" s="22"/>
      <c r="U172" s="22"/>
      <c r="V172" s="22"/>
      <c r="W172" s="22"/>
      <c r="X172" s="22"/>
      <c r="Y172" s="22"/>
      <c r="Z172" s="18" t="s">
        <v>64</v>
      </c>
      <c r="AA172" s="22"/>
      <c r="AB172" s="22"/>
      <c r="AC172" s="22"/>
      <c r="AD172" s="22"/>
      <c r="AE172" s="18" t="s">
        <v>64</v>
      </c>
      <c r="AF172" s="23"/>
      <c r="AG172" s="18" t="s">
        <v>64</v>
      </c>
      <c r="AH172" s="23"/>
      <c r="AI172" s="38"/>
      <c r="AJ172" s="3"/>
      <c r="AK172" s="3"/>
      <c r="AL172" s="1"/>
      <c r="AM172" s="1"/>
    </row>
    <row r="173" spans="2:39" s="37" customFormat="1" ht="12.75" customHeight="1" x14ac:dyDescent="0.35">
      <c r="B173" s="26" t="str">
        <f t="shared" si="2"/>
        <v>Net earned premiums [includes any premiums from business transfers-in]</v>
      </c>
      <c r="C173" s="25" t="s">
        <v>77</v>
      </c>
      <c r="D173" s="20"/>
      <c r="E173" s="21"/>
      <c r="F173" s="18" t="s">
        <v>64</v>
      </c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18" t="s">
        <v>64</v>
      </c>
      <c r="R173" s="22"/>
      <c r="S173" s="22"/>
      <c r="T173" s="22"/>
      <c r="U173" s="22"/>
      <c r="V173" s="22"/>
      <c r="W173" s="22"/>
      <c r="X173" s="22"/>
      <c r="Y173" s="22"/>
      <c r="Z173" s="18" t="s">
        <v>64</v>
      </c>
      <c r="AA173" s="22"/>
      <c r="AB173" s="22"/>
      <c r="AC173" s="22"/>
      <c r="AD173" s="22"/>
      <c r="AE173" s="18" t="s">
        <v>64</v>
      </c>
      <c r="AF173" s="23"/>
      <c r="AG173" s="18" t="s">
        <v>64</v>
      </c>
      <c r="AH173" s="23"/>
      <c r="AI173" s="38"/>
      <c r="AJ173" s="3"/>
      <c r="AK173" s="3"/>
      <c r="AL173" s="1"/>
      <c r="AM173" s="1"/>
    </row>
    <row r="174" spans="2:39" s="37" customFormat="1" ht="12.75" customHeight="1" x14ac:dyDescent="0.35">
      <c r="B174" s="30" t="str">
        <f t="shared" si="2"/>
        <v>Net earned premiums from business transfers-in</v>
      </c>
      <c r="C174" s="25" t="s">
        <v>78</v>
      </c>
      <c r="D174" s="21"/>
      <c r="E174" s="21"/>
      <c r="F174" s="18" t="s">
        <v>64</v>
      </c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18" t="s">
        <v>64</v>
      </c>
      <c r="R174" s="22"/>
      <c r="S174" s="22"/>
      <c r="T174" s="22"/>
      <c r="U174" s="22"/>
      <c r="V174" s="22"/>
      <c r="W174" s="22"/>
      <c r="X174" s="22"/>
      <c r="Y174" s="22"/>
      <c r="Z174" s="18" t="s">
        <v>64</v>
      </c>
      <c r="AA174" s="22"/>
      <c r="AB174" s="22"/>
      <c r="AC174" s="22"/>
      <c r="AD174" s="22"/>
      <c r="AE174" s="18" t="s">
        <v>64</v>
      </c>
      <c r="AF174" s="22"/>
      <c r="AG174" s="18" t="s">
        <v>64</v>
      </c>
      <c r="AH174" s="22"/>
      <c r="AI174" s="38"/>
      <c r="AJ174" s="3"/>
      <c r="AK174" s="3"/>
      <c r="AL174" s="1"/>
      <c r="AM174" s="1"/>
    </row>
    <row r="175" spans="2:39" s="37" customFormat="1" ht="12.75" customHeight="1" x14ac:dyDescent="0.35">
      <c r="B175" s="26" t="str">
        <f t="shared" si="2"/>
        <v>Investment income and investment gains / (losses) [= investment income plus realised and unrealised gains / (losses)]</v>
      </c>
      <c r="C175" s="25" t="s">
        <v>84</v>
      </c>
      <c r="D175" s="21"/>
      <c r="E175" s="20"/>
      <c r="F175" s="18" t="s">
        <v>64</v>
      </c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18" t="s">
        <v>64</v>
      </c>
      <c r="R175" s="23"/>
      <c r="S175" s="23"/>
      <c r="T175" s="23"/>
      <c r="U175" s="23"/>
      <c r="V175" s="23"/>
      <c r="W175" s="23"/>
      <c r="X175" s="23"/>
      <c r="Y175" s="23"/>
      <c r="Z175" s="18" t="s">
        <v>64</v>
      </c>
      <c r="AA175" s="23"/>
      <c r="AB175" s="23"/>
      <c r="AC175" s="23"/>
      <c r="AD175" s="23"/>
      <c r="AE175" s="18" t="s">
        <v>64</v>
      </c>
      <c r="AF175" s="23"/>
      <c r="AG175" s="18" t="s">
        <v>64</v>
      </c>
      <c r="AH175" s="23"/>
      <c r="AI175" s="38"/>
      <c r="AJ175" s="3"/>
      <c r="AK175" s="3"/>
      <c r="AL175" s="1"/>
      <c r="AM175" s="1"/>
    </row>
    <row r="176" spans="2:39" s="37" customFormat="1" ht="12.75" customHeight="1" x14ac:dyDescent="0.35">
      <c r="B176" s="27" t="str">
        <f t="shared" si="2"/>
        <v>Other earned income</v>
      </c>
      <c r="C176" s="25" t="s">
        <v>85</v>
      </c>
      <c r="D176" s="21"/>
      <c r="E176" s="20"/>
      <c r="F176" s="18" t="s">
        <v>64</v>
      </c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18" t="s">
        <v>64</v>
      </c>
      <c r="R176" s="23"/>
      <c r="S176" s="23"/>
      <c r="T176" s="23"/>
      <c r="U176" s="23"/>
      <c r="V176" s="23"/>
      <c r="W176" s="23"/>
      <c r="X176" s="23"/>
      <c r="Y176" s="23"/>
      <c r="Z176" s="18" t="s">
        <v>64</v>
      </c>
      <c r="AA176" s="23"/>
      <c r="AB176" s="23"/>
      <c r="AC176" s="23"/>
      <c r="AD176" s="23"/>
      <c r="AE176" s="18" t="s">
        <v>64</v>
      </c>
      <c r="AF176" s="23"/>
      <c r="AG176" s="18" t="s">
        <v>64</v>
      </c>
      <c r="AH176" s="23"/>
      <c r="AI176" s="38"/>
      <c r="AJ176" s="3"/>
      <c r="AK176" s="3"/>
      <c r="AL176" s="1"/>
      <c r="AM176" s="1"/>
    </row>
    <row r="177" spans="2:41" s="37" customFormat="1" ht="12.75" customHeight="1" x14ac:dyDescent="0.35">
      <c r="B177" s="28" t="str">
        <f t="shared" si="2"/>
        <v>Total earned income [= Net earned premiums + Investment income + Realised and unrealised gains + Other earned income]</v>
      </c>
      <c r="C177" s="25" t="s">
        <v>86</v>
      </c>
      <c r="D177" s="21"/>
      <c r="E177" s="20"/>
      <c r="F177" s="18" t="s">
        <v>64</v>
      </c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18" t="s">
        <v>64</v>
      </c>
      <c r="R177" s="23"/>
      <c r="S177" s="23"/>
      <c r="T177" s="23"/>
      <c r="U177" s="23"/>
      <c r="V177" s="23"/>
      <c r="W177" s="23"/>
      <c r="X177" s="23"/>
      <c r="Y177" s="23"/>
      <c r="Z177" s="18" t="s">
        <v>64</v>
      </c>
      <c r="AA177" s="23"/>
      <c r="AB177" s="23"/>
      <c r="AC177" s="23"/>
      <c r="AD177" s="23"/>
      <c r="AE177" s="18" t="s">
        <v>64</v>
      </c>
      <c r="AF177" s="23"/>
      <c r="AG177" s="18" t="s">
        <v>64</v>
      </c>
      <c r="AH177" s="23"/>
      <c r="AI177" s="38"/>
      <c r="AJ177" s="3"/>
      <c r="AK177" s="3"/>
      <c r="AL177" s="1"/>
      <c r="AM177" s="1"/>
    </row>
    <row r="178" spans="2:41" s="37" customFormat="1" ht="12.75" customHeight="1" x14ac:dyDescent="0.35">
      <c r="B178" s="29" t="str">
        <f t="shared" si="2"/>
        <v>Expenditure</v>
      </c>
      <c r="C178" s="25" t="s">
        <v>88</v>
      </c>
      <c r="D178" s="18" t="s">
        <v>64</v>
      </c>
      <c r="E178" s="18" t="s">
        <v>64</v>
      </c>
      <c r="F178" s="18" t="s">
        <v>64</v>
      </c>
      <c r="G178" s="18" t="s">
        <v>64</v>
      </c>
      <c r="H178" s="18" t="s">
        <v>64</v>
      </c>
      <c r="I178" s="18" t="s">
        <v>64</v>
      </c>
      <c r="J178" s="18" t="s">
        <v>64</v>
      </c>
      <c r="K178" s="18" t="s">
        <v>64</v>
      </c>
      <c r="L178" s="18" t="s">
        <v>64</v>
      </c>
      <c r="M178" s="18" t="s">
        <v>64</v>
      </c>
      <c r="N178" s="18" t="s">
        <v>64</v>
      </c>
      <c r="O178" s="18" t="s">
        <v>64</v>
      </c>
      <c r="P178" s="18" t="s">
        <v>64</v>
      </c>
      <c r="Q178" s="18" t="s">
        <v>64</v>
      </c>
      <c r="R178" s="18" t="s">
        <v>64</v>
      </c>
      <c r="S178" s="18" t="s">
        <v>64</v>
      </c>
      <c r="T178" s="18" t="s">
        <v>64</v>
      </c>
      <c r="U178" s="18" t="s">
        <v>64</v>
      </c>
      <c r="V178" s="18" t="s">
        <v>64</v>
      </c>
      <c r="W178" s="18" t="s">
        <v>64</v>
      </c>
      <c r="X178" s="18" t="s">
        <v>64</v>
      </c>
      <c r="Y178" s="18" t="s">
        <v>64</v>
      </c>
      <c r="Z178" s="18" t="s">
        <v>64</v>
      </c>
      <c r="AA178" s="18" t="s">
        <v>64</v>
      </c>
      <c r="AB178" s="18" t="s">
        <v>64</v>
      </c>
      <c r="AC178" s="18" t="s">
        <v>64</v>
      </c>
      <c r="AD178" s="18" t="s">
        <v>64</v>
      </c>
      <c r="AE178" s="18" t="s">
        <v>64</v>
      </c>
      <c r="AF178" s="18" t="s">
        <v>64</v>
      </c>
      <c r="AG178" s="18" t="s">
        <v>64</v>
      </c>
      <c r="AH178" s="18" t="s">
        <v>64</v>
      </c>
      <c r="AI178" s="38"/>
      <c r="AJ178" s="3"/>
      <c r="AK178" s="3"/>
      <c r="AL178" s="1"/>
      <c r="AM178" s="1"/>
    </row>
    <row r="179" spans="2:41" s="37" customFormat="1" ht="12.75" customHeight="1" x14ac:dyDescent="0.35">
      <c r="B179" s="26" t="str">
        <f t="shared" si="2"/>
        <v>Claims incurred - gross (undiscounted) [includes allocated loss adjustment expenses (ALAE) reported in R0820]</v>
      </c>
      <c r="C179" s="25" t="s">
        <v>89</v>
      </c>
      <c r="D179" s="20"/>
      <c r="E179" s="21"/>
      <c r="F179" s="18" t="s">
        <v>64</v>
      </c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18" t="s">
        <v>64</v>
      </c>
      <c r="R179" s="22"/>
      <c r="S179" s="22"/>
      <c r="T179" s="22"/>
      <c r="U179" s="22"/>
      <c r="V179" s="22"/>
      <c r="W179" s="22"/>
      <c r="X179" s="22"/>
      <c r="Y179" s="22"/>
      <c r="Z179" s="18" t="s">
        <v>64</v>
      </c>
      <c r="AA179" s="22"/>
      <c r="AB179" s="22"/>
      <c r="AC179" s="22"/>
      <c r="AD179" s="22"/>
      <c r="AE179" s="18" t="s">
        <v>64</v>
      </c>
      <c r="AF179" s="23"/>
      <c r="AG179" s="18" t="s">
        <v>64</v>
      </c>
      <c r="AH179" s="23"/>
      <c r="AI179" s="38"/>
      <c r="AJ179" s="3"/>
      <c r="AK179" s="3"/>
      <c r="AL179" s="1"/>
      <c r="AM179" s="1"/>
    </row>
    <row r="180" spans="2:41" s="37" customFormat="1" ht="12.75" customHeight="1" x14ac:dyDescent="0.35">
      <c r="B180" s="72" t="str">
        <f t="shared" si="2"/>
        <v xml:space="preserve">Claims incurred - gross undiscounted: claim events that occurred prior to the period	</v>
      </c>
      <c r="C180" s="25" t="s">
        <v>97</v>
      </c>
      <c r="D180" s="20"/>
      <c r="E180" s="21"/>
      <c r="F180" s="18" t="s">
        <v>64</v>
      </c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18" t="s">
        <v>64</v>
      </c>
      <c r="R180" s="22"/>
      <c r="S180" s="22"/>
      <c r="T180" s="22"/>
      <c r="U180" s="22"/>
      <c r="V180" s="22"/>
      <c r="W180" s="22"/>
      <c r="X180" s="22"/>
      <c r="Y180" s="22"/>
      <c r="Z180" s="18" t="s">
        <v>64</v>
      </c>
      <c r="AA180" s="22"/>
      <c r="AB180" s="22"/>
      <c r="AC180" s="22"/>
      <c r="AD180" s="22"/>
      <c r="AE180" s="18" t="s">
        <v>64</v>
      </c>
      <c r="AF180" s="23"/>
      <c r="AG180" s="18" t="s">
        <v>64</v>
      </c>
      <c r="AH180" s="23"/>
      <c r="AI180" s="38"/>
      <c r="AJ180" s="3"/>
      <c r="AK180" s="3"/>
      <c r="AL180" s="1"/>
      <c r="AM180" s="1"/>
    </row>
    <row r="181" spans="2:41" s="37" customFormat="1" ht="12.75" customHeight="1" x14ac:dyDescent="0.35">
      <c r="B181" s="26" t="str">
        <f t="shared" si="2"/>
        <v>Claims incurred - net (undiscounted) [includes allocated loss adjustment expenses (ALAE)]</v>
      </c>
      <c r="C181" s="25" t="s">
        <v>100</v>
      </c>
      <c r="D181" s="20"/>
      <c r="E181" s="21"/>
      <c r="F181" s="18" t="s">
        <v>64</v>
      </c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18" t="s">
        <v>64</v>
      </c>
      <c r="R181" s="22"/>
      <c r="S181" s="22"/>
      <c r="T181" s="22"/>
      <c r="U181" s="22"/>
      <c r="V181" s="22"/>
      <c r="W181" s="22"/>
      <c r="X181" s="22"/>
      <c r="Y181" s="22"/>
      <c r="Z181" s="18" t="s">
        <v>64</v>
      </c>
      <c r="AA181" s="22"/>
      <c r="AB181" s="22"/>
      <c r="AC181" s="22"/>
      <c r="AD181" s="22"/>
      <c r="AE181" s="18" t="s">
        <v>64</v>
      </c>
      <c r="AF181" s="23"/>
      <c r="AG181" s="18" t="s">
        <v>64</v>
      </c>
      <c r="AH181" s="23"/>
      <c r="AI181" s="3"/>
      <c r="AJ181" s="3"/>
      <c r="AK181" s="3"/>
      <c r="AL181" s="1"/>
      <c r="AM181" s="1"/>
    </row>
    <row r="182" spans="2:41" s="37" customFormat="1" ht="12.75" customHeight="1" x14ac:dyDescent="0.35">
      <c r="B182" s="30" t="str">
        <f t="shared" si="2"/>
        <v>Net claims incurred - undiscounted: claim events that occurred prior to the period</v>
      </c>
      <c r="C182" s="25" t="s">
        <v>106</v>
      </c>
      <c r="D182" s="20"/>
      <c r="E182" s="21"/>
      <c r="F182" s="18" t="s">
        <v>64</v>
      </c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18" t="s">
        <v>64</v>
      </c>
      <c r="R182" s="22"/>
      <c r="S182" s="22"/>
      <c r="T182" s="22"/>
      <c r="U182" s="22"/>
      <c r="V182" s="22"/>
      <c r="W182" s="22"/>
      <c r="X182" s="22"/>
      <c r="Y182" s="22"/>
      <c r="Z182" s="18" t="s">
        <v>64</v>
      </c>
      <c r="AA182" s="22"/>
      <c r="AB182" s="22"/>
      <c r="AC182" s="22"/>
      <c r="AD182" s="22"/>
      <c r="AE182" s="18" t="s">
        <v>64</v>
      </c>
      <c r="AF182" s="23"/>
      <c r="AG182" s="18" t="s">
        <v>64</v>
      </c>
      <c r="AH182" s="23"/>
      <c r="AI182" s="3"/>
      <c r="AJ182" s="3"/>
      <c r="AK182" s="3"/>
      <c r="AL182" s="1"/>
      <c r="AM182" s="1"/>
    </row>
    <row r="183" spans="2:41" s="37" customFormat="1" ht="12.75" customHeight="1" x14ac:dyDescent="0.35">
      <c r="B183" s="26" t="str">
        <f t="shared" si="2"/>
        <v>Claims incurred - net (discounted)</v>
      </c>
      <c r="C183" s="25" t="s">
        <v>110</v>
      </c>
      <c r="D183" s="21"/>
      <c r="E183" s="21"/>
      <c r="F183" s="18" t="s">
        <v>64</v>
      </c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18" t="s">
        <v>64</v>
      </c>
      <c r="R183" s="23"/>
      <c r="S183" s="23"/>
      <c r="T183" s="23"/>
      <c r="U183" s="23"/>
      <c r="V183" s="23"/>
      <c r="W183" s="23"/>
      <c r="X183" s="23"/>
      <c r="Y183" s="23"/>
      <c r="Z183" s="18" t="s">
        <v>64</v>
      </c>
      <c r="AA183" s="23"/>
      <c r="AB183" s="23"/>
      <c r="AC183" s="23"/>
      <c r="AD183" s="23"/>
      <c r="AE183" s="18" t="s">
        <v>64</v>
      </c>
      <c r="AF183" s="22"/>
      <c r="AG183" s="18" t="s">
        <v>64</v>
      </c>
      <c r="AH183" s="22"/>
      <c r="AI183" s="3"/>
      <c r="AJ183" s="3"/>
      <c r="AK183" s="3"/>
      <c r="AL183" s="1"/>
      <c r="AM183" s="1"/>
    </row>
    <row r="184" spans="2:41" s="37" customFormat="1" ht="12.75" customHeight="1" x14ac:dyDescent="0.35">
      <c r="B184" s="30" t="str">
        <f t="shared" si="2"/>
        <v>Claims incurred - net (discounted) - relating to business transfers - out</v>
      </c>
      <c r="C184" s="25" t="s">
        <v>112</v>
      </c>
      <c r="D184" s="21"/>
      <c r="E184" s="21"/>
      <c r="F184" s="18" t="s">
        <v>64</v>
      </c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18" t="s">
        <v>64</v>
      </c>
      <c r="R184" s="22"/>
      <c r="S184" s="22"/>
      <c r="T184" s="22"/>
      <c r="U184" s="22"/>
      <c r="V184" s="22"/>
      <c r="W184" s="22"/>
      <c r="X184" s="22"/>
      <c r="Y184" s="22"/>
      <c r="Z184" s="18" t="s">
        <v>64</v>
      </c>
      <c r="AA184" s="22"/>
      <c r="AB184" s="22"/>
      <c r="AC184" s="22"/>
      <c r="AD184" s="22"/>
      <c r="AE184" s="18" t="s">
        <v>64</v>
      </c>
      <c r="AF184" s="22"/>
      <c r="AG184" s="18" t="s">
        <v>64</v>
      </c>
      <c r="AH184" s="22"/>
      <c r="AI184" s="3"/>
      <c r="AJ184" s="3"/>
      <c r="AK184" s="3"/>
      <c r="AL184" s="1"/>
      <c r="AM184" s="1"/>
    </row>
    <row r="185" spans="2:41" s="37" customFormat="1" ht="43.5" x14ac:dyDescent="0.35">
      <c r="B185" s="70" t="str">
        <f t="shared" si="2"/>
        <v>Technical expenses incurred net of reinsurance ceded [Derived as : (administrative expenses) plus (investment management expenses) plus (claims management costs - other than ALAE) plus (acquisition costs - commission) plus (acquisition costs - other) less (reinsurance commissions and profit participations) plus (overhead expenses) ]</v>
      </c>
      <c r="C185" s="25" t="s">
        <v>114</v>
      </c>
      <c r="D185" s="21"/>
      <c r="E185" s="20"/>
      <c r="F185" s="18" t="s">
        <v>64</v>
      </c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18" t="s">
        <v>64</v>
      </c>
      <c r="R185" s="23"/>
      <c r="S185" s="23"/>
      <c r="T185" s="23"/>
      <c r="U185" s="23"/>
      <c r="V185" s="23"/>
      <c r="W185" s="23"/>
      <c r="X185" s="23"/>
      <c r="Y185" s="23"/>
      <c r="Z185" s="18" t="s">
        <v>64</v>
      </c>
      <c r="AA185" s="23"/>
      <c r="AB185" s="23"/>
      <c r="AC185" s="23"/>
      <c r="AD185" s="23"/>
      <c r="AE185" s="18" t="s">
        <v>64</v>
      </c>
      <c r="AF185" s="23"/>
      <c r="AG185" s="18" t="s">
        <v>64</v>
      </c>
      <c r="AH185" s="23"/>
      <c r="AI185" s="3"/>
      <c r="AJ185" s="3"/>
      <c r="AK185" s="3"/>
      <c r="AL185" s="1"/>
      <c r="AM185" s="1"/>
    </row>
    <row r="186" spans="2:41" s="37" customFormat="1" ht="12.75" customHeight="1" x14ac:dyDescent="0.35">
      <c r="B186" s="30" t="str">
        <f t="shared" si="2"/>
        <v>Acquisition costs - commission</v>
      </c>
      <c r="C186" s="25" t="s">
        <v>117</v>
      </c>
      <c r="D186" s="20"/>
      <c r="E186" s="21"/>
      <c r="F186" s="18" t="s">
        <v>64</v>
      </c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18" t="s">
        <v>64</v>
      </c>
      <c r="R186" s="22"/>
      <c r="S186" s="22"/>
      <c r="T186" s="22"/>
      <c r="U186" s="22"/>
      <c r="V186" s="22"/>
      <c r="W186" s="22"/>
      <c r="X186" s="22"/>
      <c r="Y186" s="22"/>
      <c r="Z186" s="18" t="s">
        <v>64</v>
      </c>
      <c r="AA186" s="22"/>
      <c r="AB186" s="22"/>
      <c r="AC186" s="22"/>
      <c r="AD186" s="22"/>
      <c r="AE186" s="18" t="s">
        <v>64</v>
      </c>
      <c r="AF186" s="23"/>
      <c r="AG186" s="18" t="s">
        <v>64</v>
      </c>
      <c r="AH186" s="23"/>
      <c r="AI186" s="3"/>
      <c r="AJ186" s="3"/>
      <c r="AK186" s="3"/>
      <c r="AL186" s="1"/>
      <c r="AM186" s="1"/>
    </row>
    <row r="187" spans="2:41" s="37" customFormat="1" ht="12.75" customHeight="1" x14ac:dyDescent="0.35">
      <c r="B187" s="26" t="str">
        <f t="shared" si="2"/>
        <v>Interest paid or payable</v>
      </c>
      <c r="C187" s="25" t="s">
        <v>122</v>
      </c>
      <c r="D187" s="21"/>
      <c r="E187" s="20"/>
      <c r="F187" s="18" t="s">
        <v>64</v>
      </c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18" t="s">
        <v>64</v>
      </c>
      <c r="R187" s="23"/>
      <c r="S187" s="23"/>
      <c r="T187" s="23"/>
      <c r="U187" s="23"/>
      <c r="V187" s="23"/>
      <c r="W187" s="23"/>
      <c r="X187" s="23"/>
      <c r="Y187" s="23"/>
      <c r="Z187" s="18" t="s">
        <v>64</v>
      </c>
      <c r="AA187" s="23"/>
      <c r="AB187" s="23"/>
      <c r="AC187" s="23"/>
      <c r="AD187" s="23"/>
      <c r="AE187" s="18" t="s">
        <v>64</v>
      </c>
      <c r="AF187" s="23"/>
      <c r="AG187" s="18" t="s">
        <v>64</v>
      </c>
      <c r="AH187" s="23"/>
      <c r="AI187" s="3"/>
      <c r="AJ187" s="3"/>
      <c r="AK187" s="3"/>
      <c r="AL187" s="1"/>
      <c r="AM187" s="1"/>
    </row>
    <row r="188" spans="2:41" s="37" customFormat="1" ht="29" x14ac:dyDescent="0.35">
      <c r="B188" s="26" t="str">
        <f t="shared" si="2"/>
        <v>Total expenditure (discounted) [= net claims incurred (discounted) + technical expenses incurred net of reinsurance ceded + changes in additional provisions for unexpired risks + interest paid or payable + taxation + other expenditure]</v>
      </c>
      <c r="C188" s="25" t="s">
        <v>126</v>
      </c>
      <c r="D188" s="21"/>
      <c r="E188" s="20"/>
      <c r="F188" s="18" t="s">
        <v>64</v>
      </c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18" t="s">
        <v>64</v>
      </c>
      <c r="R188" s="23"/>
      <c r="S188" s="23"/>
      <c r="T188" s="23"/>
      <c r="U188" s="23"/>
      <c r="V188" s="23"/>
      <c r="W188" s="23"/>
      <c r="X188" s="23"/>
      <c r="Y188" s="23"/>
      <c r="Z188" s="18" t="s">
        <v>64</v>
      </c>
      <c r="AA188" s="23"/>
      <c r="AB188" s="23"/>
      <c r="AC188" s="23"/>
      <c r="AD188" s="23"/>
      <c r="AE188" s="18" t="s">
        <v>64</v>
      </c>
      <c r="AF188" s="23"/>
      <c r="AG188" s="18" t="s">
        <v>64</v>
      </c>
      <c r="AH188" s="23"/>
      <c r="AI188" s="3"/>
      <c r="AJ188" s="3"/>
      <c r="AK188" s="3"/>
      <c r="AL188" s="1"/>
      <c r="AM188" s="1"/>
    </row>
    <row r="189" spans="2:41" s="37" customFormat="1" ht="29" x14ac:dyDescent="0.35">
      <c r="B189" s="31" t="str">
        <f t="shared" si="2"/>
        <v>Total comprehensive income in the period [derived as: (total earned income) less (total incurred expenditure) plus (other comprehensive income) ]</v>
      </c>
      <c r="C189" s="25" t="s">
        <v>128</v>
      </c>
      <c r="D189" s="21"/>
      <c r="E189" s="20"/>
      <c r="F189" s="18" t="s">
        <v>64</v>
      </c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18" t="s">
        <v>64</v>
      </c>
      <c r="R189" s="23"/>
      <c r="S189" s="23"/>
      <c r="T189" s="23"/>
      <c r="U189" s="23"/>
      <c r="V189" s="23"/>
      <c r="W189" s="23"/>
      <c r="X189" s="23"/>
      <c r="Y189" s="23"/>
      <c r="Z189" s="18" t="s">
        <v>64</v>
      </c>
      <c r="AA189" s="23"/>
      <c r="AB189" s="23"/>
      <c r="AC189" s="23"/>
      <c r="AD189" s="23"/>
      <c r="AE189" s="18" t="s">
        <v>64</v>
      </c>
      <c r="AF189" s="23"/>
      <c r="AG189" s="18" t="s">
        <v>64</v>
      </c>
      <c r="AH189" s="23"/>
      <c r="AI189" s="3"/>
      <c r="AJ189" s="3"/>
      <c r="AK189" s="3"/>
      <c r="AL189" s="1"/>
      <c r="AM189" s="1"/>
    </row>
    <row r="190" spans="2:41" s="37" customFormat="1" ht="12.75" customHeight="1" x14ac:dyDescent="0.35">
      <c r="B190" s="31" t="str">
        <f t="shared" si="2"/>
        <v>Dividends paid or payable in period</v>
      </c>
      <c r="C190" s="25" t="s">
        <v>130</v>
      </c>
      <c r="D190" s="21"/>
      <c r="E190" s="20"/>
      <c r="F190" s="18" t="s">
        <v>64</v>
      </c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18" t="s">
        <v>64</v>
      </c>
      <c r="R190" s="23"/>
      <c r="S190" s="23"/>
      <c r="T190" s="23"/>
      <c r="U190" s="23"/>
      <c r="V190" s="23"/>
      <c r="W190" s="23"/>
      <c r="X190" s="23"/>
      <c r="Y190" s="23"/>
      <c r="Z190" s="18" t="s">
        <v>64</v>
      </c>
      <c r="AA190" s="23"/>
      <c r="AB190" s="23"/>
      <c r="AC190" s="23"/>
      <c r="AD190" s="23"/>
      <c r="AE190" s="18" t="s">
        <v>64</v>
      </c>
      <c r="AF190" s="23"/>
      <c r="AG190" s="18" t="s">
        <v>64</v>
      </c>
      <c r="AH190" s="23"/>
      <c r="AI190" s="3"/>
      <c r="AJ190" s="3"/>
      <c r="AK190" s="3"/>
      <c r="AL190" s="1"/>
      <c r="AM190" s="1"/>
    </row>
    <row r="191" spans="2:41" x14ac:dyDescent="0.35">
      <c r="B191" s="71" t="str">
        <f t="shared" si="2"/>
        <v>Exposure</v>
      </c>
      <c r="C191" s="25" t="s">
        <v>438</v>
      </c>
      <c r="D191" s="18" t="s">
        <v>64</v>
      </c>
      <c r="E191" s="18" t="s">
        <v>64</v>
      </c>
      <c r="F191" s="18" t="s">
        <v>64</v>
      </c>
      <c r="G191" s="18" t="s">
        <v>64</v>
      </c>
      <c r="H191" s="18" t="s">
        <v>64</v>
      </c>
      <c r="I191" s="18" t="s">
        <v>64</v>
      </c>
      <c r="J191" s="18" t="s">
        <v>64</v>
      </c>
      <c r="K191" s="18" t="s">
        <v>64</v>
      </c>
      <c r="L191" s="18" t="s">
        <v>64</v>
      </c>
      <c r="M191" s="18" t="s">
        <v>64</v>
      </c>
      <c r="N191" s="18" t="s">
        <v>64</v>
      </c>
      <c r="O191" s="18" t="s">
        <v>64</v>
      </c>
      <c r="P191" s="18" t="s">
        <v>64</v>
      </c>
      <c r="Q191" s="18" t="s">
        <v>64</v>
      </c>
      <c r="R191" s="18" t="s">
        <v>64</v>
      </c>
      <c r="S191" s="18" t="s">
        <v>64</v>
      </c>
      <c r="T191" s="18" t="s">
        <v>64</v>
      </c>
      <c r="U191" s="18" t="s">
        <v>64</v>
      </c>
      <c r="V191" s="18" t="s">
        <v>64</v>
      </c>
      <c r="W191" s="18" t="s">
        <v>64</v>
      </c>
      <c r="X191" s="18" t="s">
        <v>64</v>
      </c>
      <c r="Y191" s="18" t="s">
        <v>64</v>
      </c>
      <c r="Z191" s="18" t="s">
        <v>64</v>
      </c>
      <c r="AA191" s="18" t="s">
        <v>64</v>
      </c>
      <c r="AB191" s="18" t="s">
        <v>64</v>
      </c>
      <c r="AC191" s="18" t="s">
        <v>64</v>
      </c>
      <c r="AD191" s="18" t="s">
        <v>64</v>
      </c>
      <c r="AE191" s="18" t="s">
        <v>64</v>
      </c>
      <c r="AF191" s="18" t="s">
        <v>64</v>
      </c>
      <c r="AG191" s="18" t="s">
        <v>64</v>
      </c>
      <c r="AH191" s="18" t="s">
        <v>64</v>
      </c>
      <c r="AL191" s="1"/>
      <c r="AM191" s="1"/>
      <c r="AN191" s="1"/>
      <c r="AO191" s="1"/>
    </row>
    <row r="192" spans="2:41" s="37" customFormat="1" ht="12.75" customHeight="1" x14ac:dyDescent="0.35">
      <c r="B192" s="43" t="str">
        <f t="shared" si="2"/>
        <v>Number of risks written in the period - insurance (aka direct) - both new and renewal business [includes numbers of new risks reported in R1720]</v>
      </c>
      <c r="C192" s="25" t="s">
        <v>131</v>
      </c>
      <c r="D192" s="20"/>
      <c r="E192" s="20"/>
      <c r="F192" s="18" t="s">
        <v>64</v>
      </c>
      <c r="G192" s="22"/>
      <c r="H192" s="22"/>
      <c r="I192" s="32"/>
      <c r="J192" s="32"/>
      <c r="K192" s="32"/>
      <c r="L192" s="32"/>
      <c r="M192" s="32"/>
      <c r="N192" s="21"/>
      <c r="O192" s="22"/>
      <c r="P192" s="21"/>
      <c r="Q192" s="18" t="s">
        <v>64</v>
      </c>
      <c r="R192" s="21"/>
      <c r="S192" s="21"/>
      <c r="T192" s="21"/>
      <c r="U192" s="21"/>
      <c r="V192" s="21"/>
      <c r="W192" s="22"/>
      <c r="X192" s="22"/>
      <c r="Y192" s="22"/>
      <c r="Z192" s="18" t="s">
        <v>64</v>
      </c>
      <c r="AA192" s="23"/>
      <c r="AB192" s="23"/>
      <c r="AC192" s="23"/>
      <c r="AD192" s="23"/>
      <c r="AE192" s="18" t="s">
        <v>64</v>
      </c>
      <c r="AF192" s="23"/>
      <c r="AG192" s="18" t="s">
        <v>64</v>
      </c>
      <c r="AH192" s="23"/>
      <c r="AI192" s="3"/>
      <c r="AJ192" s="3"/>
      <c r="AK192" s="3"/>
      <c r="AL192" s="1"/>
      <c r="AM192" s="1"/>
    </row>
    <row r="193" spans="2:41" s="37" customFormat="1" ht="12.75" customHeight="1" x14ac:dyDescent="0.35">
      <c r="B193" s="26" t="str">
        <f t="shared" si="2"/>
        <v>Number of risks written in the period - insurance (aka direct) - new business</v>
      </c>
      <c r="C193" s="25" t="s">
        <v>132</v>
      </c>
      <c r="D193" s="20"/>
      <c r="E193" s="20"/>
      <c r="F193" s="18" t="s">
        <v>64</v>
      </c>
      <c r="G193" s="22"/>
      <c r="H193" s="22"/>
      <c r="I193" s="20"/>
      <c r="J193" s="33"/>
      <c r="K193" s="20"/>
      <c r="L193" s="33"/>
      <c r="M193" s="20"/>
      <c r="N193" s="23"/>
      <c r="O193" s="22"/>
      <c r="P193" s="23"/>
      <c r="Q193" s="18" t="s">
        <v>64</v>
      </c>
      <c r="R193" s="23"/>
      <c r="S193" s="23"/>
      <c r="T193" s="23"/>
      <c r="U193" s="23"/>
      <c r="V193" s="23"/>
      <c r="W193" s="23"/>
      <c r="X193" s="23"/>
      <c r="Y193" s="23"/>
      <c r="Z193" s="18" t="s">
        <v>64</v>
      </c>
      <c r="AA193" s="23"/>
      <c r="AB193" s="23"/>
      <c r="AC193" s="23"/>
      <c r="AD193" s="23"/>
      <c r="AE193" s="18" t="s">
        <v>64</v>
      </c>
      <c r="AF193" s="23"/>
      <c r="AG193" s="18" t="s">
        <v>64</v>
      </c>
      <c r="AH193" s="23"/>
      <c r="AI193" s="3"/>
      <c r="AJ193" s="3"/>
      <c r="AK193" s="3"/>
      <c r="AL193" s="1"/>
      <c r="AM193" s="1"/>
    </row>
    <row r="194" spans="2:41" s="37" customFormat="1" ht="12.75" customHeight="1" x14ac:dyDescent="0.35">
      <c r="B194" s="36" t="str">
        <f t="shared" si="2"/>
        <v>Sum insured in-force at end of the period - insurance (aka direct)</v>
      </c>
      <c r="C194" s="25" t="s">
        <v>133</v>
      </c>
      <c r="D194" s="20"/>
      <c r="E194" s="20"/>
      <c r="F194" s="18" t="s">
        <v>64</v>
      </c>
      <c r="G194" s="21"/>
      <c r="H194" s="21"/>
      <c r="I194" s="21"/>
      <c r="J194" s="21"/>
      <c r="K194" s="21"/>
      <c r="L194" s="21"/>
      <c r="M194" s="21"/>
      <c r="N194" s="22"/>
      <c r="O194" s="21"/>
      <c r="P194" s="22"/>
      <c r="Q194" s="18" t="s">
        <v>64</v>
      </c>
      <c r="R194" s="22"/>
      <c r="S194" s="22"/>
      <c r="T194" s="22"/>
      <c r="U194" s="22"/>
      <c r="V194" s="22"/>
      <c r="W194" s="21"/>
      <c r="X194" s="21"/>
      <c r="Y194" s="21"/>
      <c r="Z194" s="18" t="s">
        <v>64</v>
      </c>
      <c r="AA194" s="23"/>
      <c r="AB194" s="23"/>
      <c r="AC194" s="23"/>
      <c r="AD194" s="23"/>
      <c r="AE194" s="18" t="s">
        <v>64</v>
      </c>
      <c r="AF194" s="23"/>
      <c r="AG194" s="18" t="s">
        <v>64</v>
      </c>
      <c r="AH194" s="23"/>
      <c r="AI194" s="3"/>
      <c r="AJ194" s="3"/>
      <c r="AK194" s="3"/>
      <c r="AL194" s="1"/>
      <c r="AM194" s="1"/>
    </row>
    <row r="195" spans="2:41" s="37" customFormat="1" ht="12.75" customHeight="1" x14ac:dyDescent="0.35">
      <c r="B195" s="73" t="str">
        <f t="shared" si="2"/>
        <v>Balance sheet (Solvency II basis) at end of the period</v>
      </c>
      <c r="C195" s="25" t="s">
        <v>135</v>
      </c>
      <c r="D195" s="18" t="s">
        <v>64</v>
      </c>
      <c r="E195" s="18" t="s">
        <v>64</v>
      </c>
      <c r="F195" s="18" t="s">
        <v>64</v>
      </c>
      <c r="G195" s="18" t="s">
        <v>64</v>
      </c>
      <c r="H195" s="18" t="s">
        <v>64</v>
      </c>
      <c r="I195" s="18" t="s">
        <v>64</v>
      </c>
      <c r="J195" s="18" t="s">
        <v>64</v>
      </c>
      <c r="K195" s="18" t="s">
        <v>64</v>
      </c>
      <c r="L195" s="18" t="s">
        <v>64</v>
      </c>
      <c r="M195" s="18" t="s">
        <v>64</v>
      </c>
      <c r="N195" s="18" t="s">
        <v>64</v>
      </c>
      <c r="O195" s="18" t="s">
        <v>64</v>
      </c>
      <c r="P195" s="18" t="s">
        <v>64</v>
      </c>
      <c r="Q195" s="18" t="s">
        <v>64</v>
      </c>
      <c r="R195" s="18" t="s">
        <v>64</v>
      </c>
      <c r="S195" s="18" t="s">
        <v>64</v>
      </c>
      <c r="T195" s="18" t="s">
        <v>64</v>
      </c>
      <c r="U195" s="18" t="s">
        <v>64</v>
      </c>
      <c r="V195" s="18" t="s">
        <v>64</v>
      </c>
      <c r="W195" s="18" t="s">
        <v>64</v>
      </c>
      <c r="X195" s="18" t="s">
        <v>64</v>
      </c>
      <c r="Y195" s="18" t="s">
        <v>64</v>
      </c>
      <c r="Z195" s="18" t="s">
        <v>64</v>
      </c>
      <c r="AA195" s="18" t="s">
        <v>64</v>
      </c>
      <c r="AB195" s="18" t="s">
        <v>64</v>
      </c>
      <c r="AC195" s="18" t="s">
        <v>64</v>
      </c>
      <c r="AD195" s="18" t="s">
        <v>64</v>
      </c>
      <c r="AE195" s="18" t="s">
        <v>64</v>
      </c>
      <c r="AF195" s="18" t="s">
        <v>64</v>
      </c>
      <c r="AG195" s="18" t="s">
        <v>64</v>
      </c>
      <c r="AH195" s="18" t="s">
        <v>64</v>
      </c>
      <c r="AI195" s="3"/>
      <c r="AJ195" s="3"/>
      <c r="AK195" s="3"/>
      <c r="AL195" s="1"/>
      <c r="AM195" s="1"/>
    </row>
    <row r="196" spans="2:41" s="37" customFormat="1" ht="12.75" customHeight="1" x14ac:dyDescent="0.35">
      <c r="B196" s="26" t="str">
        <f t="shared" si="2"/>
        <v>Assets - investments</v>
      </c>
      <c r="C196" s="25" t="s">
        <v>137</v>
      </c>
      <c r="D196" s="21"/>
      <c r="E196" s="20"/>
      <c r="F196" s="18" t="s">
        <v>64</v>
      </c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18" t="s">
        <v>64</v>
      </c>
      <c r="R196" s="23"/>
      <c r="S196" s="23"/>
      <c r="T196" s="23"/>
      <c r="U196" s="23"/>
      <c r="V196" s="23"/>
      <c r="W196" s="23"/>
      <c r="X196" s="23"/>
      <c r="Y196" s="23"/>
      <c r="Z196" s="18" t="s">
        <v>64</v>
      </c>
      <c r="AA196" s="23"/>
      <c r="AB196" s="23"/>
      <c r="AC196" s="23"/>
      <c r="AD196" s="23"/>
      <c r="AE196" s="18" t="s">
        <v>64</v>
      </c>
      <c r="AF196" s="23"/>
      <c r="AG196" s="18" t="s">
        <v>64</v>
      </c>
      <c r="AH196" s="23"/>
      <c r="AI196" s="3"/>
      <c r="AJ196" s="3"/>
      <c r="AK196" s="3"/>
      <c r="AL196" s="1"/>
      <c r="AM196" s="1"/>
    </row>
    <row r="197" spans="2:41" s="37" customFormat="1" ht="12.75" customHeight="1" x14ac:dyDescent="0.35">
      <c r="B197" s="26" t="str">
        <f t="shared" si="2"/>
        <v>Assets - reinsurance recoverables</v>
      </c>
      <c r="C197" s="25" t="s">
        <v>139</v>
      </c>
      <c r="D197" s="21"/>
      <c r="E197" s="20"/>
      <c r="F197" s="18" t="s">
        <v>64</v>
      </c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18" t="s">
        <v>64</v>
      </c>
      <c r="R197" s="23"/>
      <c r="S197" s="23"/>
      <c r="T197" s="23"/>
      <c r="U197" s="23"/>
      <c r="V197" s="23"/>
      <c r="W197" s="23"/>
      <c r="X197" s="23"/>
      <c r="Y197" s="23"/>
      <c r="Z197" s="18" t="s">
        <v>64</v>
      </c>
      <c r="AA197" s="23"/>
      <c r="AB197" s="23"/>
      <c r="AC197" s="23"/>
      <c r="AD197" s="23"/>
      <c r="AE197" s="18" t="s">
        <v>64</v>
      </c>
      <c r="AF197" s="23"/>
      <c r="AG197" s="18" t="s">
        <v>64</v>
      </c>
      <c r="AH197" s="23"/>
      <c r="AI197" s="3"/>
      <c r="AJ197" s="3"/>
      <c r="AK197" s="3"/>
      <c r="AL197" s="1"/>
      <c r="AM197" s="1"/>
    </row>
    <row r="198" spans="2:41" s="37" customFormat="1" ht="12.75" customHeight="1" x14ac:dyDescent="0.35">
      <c r="B198" s="26" t="str">
        <f t="shared" si="2"/>
        <v>Assets - total</v>
      </c>
      <c r="C198" s="25" t="s">
        <v>141</v>
      </c>
      <c r="D198" s="21"/>
      <c r="E198" s="20"/>
      <c r="F198" s="18" t="s">
        <v>64</v>
      </c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18" t="s">
        <v>64</v>
      </c>
      <c r="R198" s="23"/>
      <c r="S198" s="23"/>
      <c r="T198" s="23"/>
      <c r="U198" s="23"/>
      <c r="V198" s="23"/>
      <c r="W198" s="23"/>
      <c r="X198" s="23"/>
      <c r="Y198" s="23"/>
      <c r="Z198" s="18" t="s">
        <v>64</v>
      </c>
      <c r="AA198" s="23"/>
      <c r="AB198" s="23"/>
      <c r="AC198" s="23"/>
      <c r="AD198" s="23"/>
      <c r="AE198" s="18" t="s">
        <v>64</v>
      </c>
      <c r="AF198" s="23"/>
      <c r="AG198" s="18" t="s">
        <v>64</v>
      </c>
      <c r="AH198" s="23"/>
      <c r="AI198" s="3"/>
      <c r="AJ198" s="3"/>
      <c r="AK198" s="3"/>
      <c r="AL198" s="1"/>
      <c r="AM198" s="1"/>
    </row>
    <row r="199" spans="2:41" s="37" customFormat="1" ht="12.75" customHeight="1" x14ac:dyDescent="0.35">
      <c r="B199" s="26" t="str">
        <f t="shared" si="2"/>
        <v>Best estimate – gross of reinsurance</v>
      </c>
      <c r="C199" s="25" t="s">
        <v>142</v>
      </c>
      <c r="D199" s="21"/>
      <c r="E199" s="20"/>
      <c r="F199" s="18" t="s">
        <v>64</v>
      </c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18" t="s">
        <v>64</v>
      </c>
      <c r="R199" s="23"/>
      <c r="S199" s="23"/>
      <c r="T199" s="23"/>
      <c r="U199" s="23"/>
      <c r="V199" s="23"/>
      <c r="W199" s="23"/>
      <c r="X199" s="23"/>
      <c r="Y199" s="23"/>
      <c r="Z199" s="18" t="s">
        <v>64</v>
      </c>
      <c r="AA199" s="23"/>
      <c r="AB199" s="23"/>
      <c r="AC199" s="23"/>
      <c r="AD199" s="23"/>
      <c r="AE199" s="18" t="s">
        <v>64</v>
      </c>
      <c r="AF199" s="23"/>
      <c r="AG199" s="18" t="s">
        <v>64</v>
      </c>
      <c r="AH199" s="23"/>
      <c r="AI199" s="3"/>
      <c r="AJ199" s="3"/>
      <c r="AK199" s="3"/>
      <c r="AL199" s="1"/>
      <c r="AM199" s="1"/>
    </row>
    <row r="200" spans="2:41" s="37" customFormat="1" ht="12.75" customHeight="1" x14ac:dyDescent="0.35">
      <c r="B200" s="26" t="str">
        <f t="shared" si="2"/>
        <v>Best estimate claim provision - gross of reinsurance</v>
      </c>
      <c r="C200" s="25" t="s">
        <v>143</v>
      </c>
      <c r="D200" s="20"/>
      <c r="E200" s="21"/>
      <c r="F200" s="18" t="s">
        <v>64</v>
      </c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18" t="s">
        <v>64</v>
      </c>
      <c r="R200" s="23"/>
      <c r="S200" s="23"/>
      <c r="T200" s="23"/>
      <c r="U200" s="23"/>
      <c r="V200" s="23"/>
      <c r="W200" s="23"/>
      <c r="X200" s="23"/>
      <c r="Y200" s="23"/>
      <c r="Z200" s="18" t="s">
        <v>64</v>
      </c>
      <c r="AA200" s="23"/>
      <c r="AB200" s="23"/>
      <c r="AC200" s="23"/>
      <c r="AD200" s="23"/>
      <c r="AE200" s="18" t="s">
        <v>64</v>
      </c>
      <c r="AF200" s="23"/>
      <c r="AG200" s="18" t="s">
        <v>64</v>
      </c>
      <c r="AH200" s="23"/>
      <c r="AI200" s="3"/>
      <c r="AJ200" s="3"/>
      <c r="AK200" s="3"/>
      <c r="AL200" s="1"/>
      <c r="AM200" s="1"/>
    </row>
    <row r="201" spans="2:41" s="37" customFormat="1" ht="12.75" customHeight="1" x14ac:dyDescent="0.35">
      <c r="B201" s="26" t="str">
        <f t="shared" si="2"/>
        <v>Best estimate premium provision - gross of reinsurance</v>
      </c>
      <c r="C201" s="25" t="s">
        <v>145</v>
      </c>
      <c r="D201" s="20"/>
      <c r="E201" s="21"/>
      <c r="F201" s="18" t="s">
        <v>64</v>
      </c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18" t="s">
        <v>64</v>
      </c>
      <c r="R201" s="23"/>
      <c r="S201" s="23"/>
      <c r="T201" s="23"/>
      <c r="U201" s="23"/>
      <c r="V201" s="23"/>
      <c r="W201" s="23"/>
      <c r="X201" s="23"/>
      <c r="Y201" s="23"/>
      <c r="Z201" s="18" t="s">
        <v>64</v>
      </c>
      <c r="AA201" s="23"/>
      <c r="AB201" s="23"/>
      <c r="AC201" s="23"/>
      <c r="AD201" s="23"/>
      <c r="AE201" s="18" t="s">
        <v>64</v>
      </c>
      <c r="AF201" s="23"/>
      <c r="AG201" s="18" t="s">
        <v>64</v>
      </c>
      <c r="AH201" s="23"/>
      <c r="AI201" s="3"/>
      <c r="AJ201" s="3"/>
      <c r="AK201" s="3"/>
      <c r="AL201" s="1"/>
      <c r="AM201" s="1"/>
    </row>
    <row r="202" spans="2:41" s="37" customFormat="1" ht="12.75" customHeight="1" x14ac:dyDescent="0.35">
      <c r="B202" s="26" t="str">
        <f t="shared" si="2"/>
        <v>Risk margin</v>
      </c>
      <c r="C202" s="25" t="s">
        <v>147</v>
      </c>
      <c r="D202" s="21"/>
      <c r="E202" s="21"/>
      <c r="F202" s="18" t="s">
        <v>64</v>
      </c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18" t="s">
        <v>64</v>
      </c>
      <c r="R202" s="23"/>
      <c r="S202" s="23"/>
      <c r="T202" s="23"/>
      <c r="U202" s="23"/>
      <c r="V202" s="23"/>
      <c r="W202" s="23"/>
      <c r="X202" s="23"/>
      <c r="Y202" s="23"/>
      <c r="Z202" s="18" t="s">
        <v>64</v>
      </c>
      <c r="AA202" s="23"/>
      <c r="AB202" s="23"/>
      <c r="AC202" s="23"/>
      <c r="AD202" s="23"/>
      <c r="AE202" s="18" t="s">
        <v>64</v>
      </c>
      <c r="AF202" s="23"/>
      <c r="AG202" s="18" t="s">
        <v>64</v>
      </c>
      <c r="AH202" s="23"/>
      <c r="AI202" s="3"/>
      <c r="AJ202" s="3"/>
      <c r="AK202" s="3"/>
      <c r="AL202" s="1"/>
      <c r="AM202" s="1"/>
    </row>
    <row r="203" spans="2:41" s="37" customFormat="1" ht="12.75" customHeight="1" x14ac:dyDescent="0.35">
      <c r="B203" s="26" t="str">
        <f t="shared" si="2"/>
        <v>Total liabilities</v>
      </c>
      <c r="C203" s="25" t="s">
        <v>149</v>
      </c>
      <c r="D203" s="21"/>
      <c r="E203" s="20"/>
      <c r="F203" s="18" t="s">
        <v>64</v>
      </c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18" t="s">
        <v>64</v>
      </c>
      <c r="R203" s="23"/>
      <c r="S203" s="23"/>
      <c r="T203" s="23"/>
      <c r="U203" s="23"/>
      <c r="V203" s="23"/>
      <c r="W203" s="23"/>
      <c r="X203" s="23"/>
      <c r="Y203" s="23"/>
      <c r="Z203" s="18" t="s">
        <v>64</v>
      </c>
      <c r="AA203" s="23"/>
      <c r="AB203" s="23"/>
      <c r="AC203" s="23"/>
      <c r="AD203" s="23"/>
      <c r="AE203" s="18" t="s">
        <v>64</v>
      </c>
      <c r="AF203" s="23"/>
      <c r="AG203" s="18" t="s">
        <v>64</v>
      </c>
      <c r="AH203" s="23"/>
      <c r="AI203" s="3"/>
      <c r="AJ203" s="3"/>
      <c r="AK203" s="3"/>
      <c r="AL203" s="1"/>
      <c r="AM203" s="1"/>
    </row>
    <row r="204" spans="2:41" ht="12.75" customHeight="1" x14ac:dyDescent="0.35">
      <c r="B204" s="133" t="str">
        <f t="shared" si="2"/>
        <v>Own funds and SCR</v>
      </c>
      <c r="C204" s="25" t="s">
        <v>412</v>
      </c>
      <c r="D204" s="18" t="s">
        <v>64</v>
      </c>
      <c r="E204" s="18" t="s">
        <v>64</v>
      </c>
      <c r="F204" s="18" t="s">
        <v>64</v>
      </c>
      <c r="G204" s="18" t="s">
        <v>64</v>
      </c>
      <c r="H204" s="18" t="s">
        <v>64</v>
      </c>
      <c r="I204" s="18" t="s">
        <v>64</v>
      </c>
      <c r="J204" s="18" t="s">
        <v>64</v>
      </c>
      <c r="K204" s="18" t="s">
        <v>64</v>
      </c>
      <c r="L204" s="18" t="s">
        <v>64</v>
      </c>
      <c r="M204" s="18" t="s">
        <v>64</v>
      </c>
      <c r="N204" s="18" t="s">
        <v>64</v>
      </c>
      <c r="O204" s="18" t="s">
        <v>64</v>
      </c>
      <c r="P204" s="18" t="s">
        <v>64</v>
      </c>
      <c r="Q204" s="18" t="s">
        <v>64</v>
      </c>
      <c r="R204" s="18" t="s">
        <v>64</v>
      </c>
      <c r="S204" s="18" t="s">
        <v>64</v>
      </c>
      <c r="T204" s="18" t="s">
        <v>64</v>
      </c>
      <c r="U204" s="18" t="s">
        <v>64</v>
      </c>
      <c r="V204" s="18" t="s">
        <v>64</v>
      </c>
      <c r="W204" s="18" t="s">
        <v>64</v>
      </c>
      <c r="X204" s="18" t="s">
        <v>64</v>
      </c>
      <c r="Y204" s="18" t="s">
        <v>64</v>
      </c>
      <c r="Z204" s="18" t="s">
        <v>64</v>
      </c>
      <c r="AA204" s="18" t="s">
        <v>64</v>
      </c>
      <c r="AB204" s="18" t="s">
        <v>64</v>
      </c>
      <c r="AC204" s="18" t="s">
        <v>64</v>
      </c>
      <c r="AD204" s="18" t="s">
        <v>64</v>
      </c>
      <c r="AE204" s="18" t="s">
        <v>64</v>
      </c>
      <c r="AF204" s="18" t="s">
        <v>64</v>
      </c>
      <c r="AG204" s="18" t="s">
        <v>64</v>
      </c>
      <c r="AH204" s="18" t="s">
        <v>64</v>
      </c>
      <c r="AL204" s="1"/>
      <c r="AM204" s="1"/>
      <c r="AN204" s="1"/>
      <c r="AO204" s="1"/>
    </row>
    <row r="205" spans="2:41" s="37" customFormat="1" ht="12.75" customHeight="1" x14ac:dyDescent="0.35">
      <c r="B205" s="34" t="str">
        <f t="shared" si="2"/>
        <v>Basic own funds at end of the period: [= Tier 1 plus Tier 2 plus Tier 3 plus Other]</v>
      </c>
      <c r="C205" s="25" t="s">
        <v>151</v>
      </c>
      <c r="D205" s="21"/>
      <c r="E205" s="18"/>
      <c r="F205" s="18" t="s">
        <v>64</v>
      </c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 t="s">
        <v>64</v>
      </c>
      <c r="R205" s="18"/>
      <c r="S205" s="18"/>
      <c r="T205" s="18"/>
      <c r="U205" s="18"/>
      <c r="V205" s="18"/>
      <c r="W205" s="18"/>
      <c r="X205" s="18"/>
      <c r="Y205" s="18"/>
      <c r="Z205" s="18" t="s">
        <v>64</v>
      </c>
      <c r="AA205" s="18"/>
      <c r="AB205" s="18"/>
      <c r="AC205" s="18"/>
      <c r="AD205" s="18"/>
      <c r="AE205" s="18" t="s">
        <v>64</v>
      </c>
      <c r="AF205" s="18"/>
      <c r="AG205" s="18" t="s">
        <v>64</v>
      </c>
      <c r="AH205" s="18"/>
      <c r="AI205" s="3"/>
      <c r="AJ205" s="3"/>
      <c r="AK205" s="3"/>
      <c r="AL205" s="1"/>
      <c r="AM205" s="1"/>
    </row>
    <row r="206" spans="2:41" s="37" customFormat="1" ht="12.75" customHeight="1" x14ac:dyDescent="0.35">
      <c r="B206" s="26" t="str">
        <f t="shared" si="2"/>
        <v>Tier 1</v>
      </c>
      <c r="C206" s="25" t="s">
        <v>153</v>
      </c>
      <c r="D206" s="21"/>
      <c r="E206" s="20"/>
      <c r="F206" s="18" t="s">
        <v>64</v>
      </c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18" t="s">
        <v>64</v>
      </c>
      <c r="R206" s="23"/>
      <c r="S206" s="23"/>
      <c r="T206" s="23"/>
      <c r="U206" s="23"/>
      <c r="V206" s="23"/>
      <c r="W206" s="23"/>
      <c r="X206" s="23"/>
      <c r="Y206" s="23"/>
      <c r="Z206" s="18" t="s">
        <v>64</v>
      </c>
      <c r="AA206" s="23"/>
      <c r="AB206" s="23"/>
      <c r="AC206" s="23"/>
      <c r="AD206" s="23"/>
      <c r="AE206" s="18" t="s">
        <v>64</v>
      </c>
      <c r="AF206" s="23"/>
      <c r="AG206" s="18" t="s">
        <v>64</v>
      </c>
      <c r="AH206" s="23"/>
      <c r="AI206" s="3"/>
      <c r="AJ206" s="3"/>
      <c r="AK206" s="3"/>
      <c r="AL206" s="1"/>
      <c r="AM206" s="1"/>
    </row>
    <row r="207" spans="2:41" s="37" customFormat="1" ht="12.75" customHeight="1" x14ac:dyDescent="0.35">
      <c r="B207" s="26" t="str">
        <f t="shared" si="2"/>
        <v>Tier 2</v>
      </c>
      <c r="C207" s="25" t="s">
        <v>157</v>
      </c>
      <c r="D207" s="21"/>
      <c r="E207" s="20"/>
      <c r="F207" s="18" t="s">
        <v>64</v>
      </c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18" t="s">
        <v>64</v>
      </c>
      <c r="R207" s="23"/>
      <c r="S207" s="23"/>
      <c r="T207" s="23"/>
      <c r="U207" s="23"/>
      <c r="V207" s="23"/>
      <c r="W207" s="23"/>
      <c r="X207" s="23"/>
      <c r="Y207" s="23"/>
      <c r="Z207" s="18" t="s">
        <v>64</v>
      </c>
      <c r="AA207" s="23"/>
      <c r="AB207" s="23"/>
      <c r="AC207" s="23"/>
      <c r="AD207" s="23"/>
      <c r="AE207" s="18" t="s">
        <v>64</v>
      </c>
      <c r="AF207" s="23"/>
      <c r="AG207" s="18" t="s">
        <v>64</v>
      </c>
      <c r="AH207" s="23"/>
      <c r="AI207" s="3"/>
      <c r="AJ207" s="3"/>
      <c r="AK207" s="3"/>
      <c r="AL207" s="1"/>
      <c r="AM207" s="1"/>
    </row>
    <row r="208" spans="2:41" s="37" customFormat="1" ht="12.75" customHeight="1" x14ac:dyDescent="0.35">
      <c r="B208" s="26" t="str">
        <f t="shared" si="2"/>
        <v>Tier 3</v>
      </c>
      <c r="C208" s="25" t="s">
        <v>161</v>
      </c>
      <c r="D208" s="21"/>
      <c r="E208" s="20"/>
      <c r="F208" s="18" t="s">
        <v>64</v>
      </c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18" t="s">
        <v>64</v>
      </c>
      <c r="R208" s="23"/>
      <c r="S208" s="23"/>
      <c r="T208" s="23"/>
      <c r="U208" s="23"/>
      <c r="V208" s="23"/>
      <c r="W208" s="23"/>
      <c r="X208" s="23"/>
      <c r="Y208" s="23"/>
      <c r="Z208" s="18" t="s">
        <v>64</v>
      </c>
      <c r="AA208" s="23"/>
      <c r="AB208" s="23"/>
      <c r="AC208" s="23"/>
      <c r="AD208" s="23"/>
      <c r="AE208" s="18" t="s">
        <v>64</v>
      </c>
      <c r="AF208" s="23"/>
      <c r="AG208" s="18" t="s">
        <v>64</v>
      </c>
      <c r="AH208" s="23"/>
      <c r="AI208" s="3"/>
      <c r="AJ208" s="3"/>
      <c r="AK208" s="3"/>
      <c r="AL208" s="1"/>
      <c r="AM208" s="1"/>
    </row>
    <row r="209" spans="1:41" s="37" customFormat="1" ht="12.75" customHeight="1" x14ac:dyDescent="0.35">
      <c r="B209" s="26" t="str">
        <f t="shared" si="2"/>
        <v>Other</v>
      </c>
      <c r="C209" s="25" t="s">
        <v>163</v>
      </c>
      <c r="D209" s="21"/>
      <c r="E209" s="20"/>
      <c r="F209" s="18" t="s">
        <v>64</v>
      </c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18" t="s">
        <v>64</v>
      </c>
      <c r="R209" s="23"/>
      <c r="S209" s="23"/>
      <c r="T209" s="23"/>
      <c r="U209" s="23"/>
      <c r="V209" s="23"/>
      <c r="W209" s="23"/>
      <c r="X209" s="23"/>
      <c r="Y209" s="23"/>
      <c r="Z209" s="18" t="s">
        <v>64</v>
      </c>
      <c r="AA209" s="23"/>
      <c r="AB209" s="23"/>
      <c r="AC209" s="23"/>
      <c r="AD209" s="23"/>
      <c r="AE209" s="18" t="s">
        <v>64</v>
      </c>
      <c r="AF209" s="23"/>
      <c r="AG209" s="18" t="s">
        <v>64</v>
      </c>
      <c r="AH209" s="23"/>
      <c r="AI209" s="3"/>
      <c r="AJ209" s="3"/>
      <c r="AK209" s="3"/>
      <c r="AL209" s="1"/>
      <c r="AM209" s="1"/>
    </row>
    <row r="210" spans="1:41" s="37" customFormat="1" ht="12.75" customHeight="1" x14ac:dyDescent="0.35">
      <c r="B210" s="36" t="str">
        <f t="shared" si="2"/>
        <v>Ancillary own funds at end of the period</v>
      </c>
      <c r="C210" s="25" t="s">
        <v>165</v>
      </c>
      <c r="D210" s="21"/>
      <c r="E210" s="20"/>
      <c r="F210" s="18" t="s">
        <v>64</v>
      </c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18" t="s">
        <v>64</v>
      </c>
      <c r="R210" s="23"/>
      <c r="S210" s="23"/>
      <c r="T210" s="23"/>
      <c r="U210" s="23"/>
      <c r="V210" s="23"/>
      <c r="W210" s="23"/>
      <c r="X210" s="23"/>
      <c r="Y210" s="23"/>
      <c r="Z210" s="18" t="s">
        <v>64</v>
      </c>
      <c r="AA210" s="23"/>
      <c r="AB210" s="23"/>
      <c r="AC210" s="23"/>
      <c r="AD210" s="23"/>
      <c r="AE210" s="18" t="s">
        <v>64</v>
      </c>
      <c r="AF210" s="23"/>
      <c r="AG210" s="18" t="s">
        <v>64</v>
      </c>
      <c r="AH210" s="23"/>
      <c r="AI210" s="3"/>
      <c r="AJ210" s="3"/>
      <c r="AK210" s="3"/>
      <c r="AL210" s="1"/>
      <c r="AM210" s="1"/>
    </row>
    <row r="211" spans="1:41" s="37" customFormat="1" ht="12.75" customHeight="1" x14ac:dyDescent="0.35">
      <c r="B211" s="36" t="str">
        <f t="shared" si="2"/>
        <v>Eligible own funds at end of the period</v>
      </c>
      <c r="C211" s="25" t="s">
        <v>167</v>
      </c>
      <c r="D211" s="21"/>
      <c r="E211" s="20"/>
      <c r="F211" s="18" t="s">
        <v>64</v>
      </c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18" t="s">
        <v>64</v>
      </c>
      <c r="R211" s="23"/>
      <c r="S211" s="23"/>
      <c r="T211" s="23"/>
      <c r="U211" s="23"/>
      <c r="V211" s="23"/>
      <c r="W211" s="23"/>
      <c r="X211" s="23"/>
      <c r="Y211" s="23"/>
      <c r="Z211" s="18" t="s">
        <v>64</v>
      </c>
      <c r="AA211" s="23"/>
      <c r="AB211" s="23"/>
      <c r="AC211" s="23"/>
      <c r="AD211" s="23"/>
      <c r="AE211" s="18" t="s">
        <v>64</v>
      </c>
      <c r="AF211" s="23"/>
      <c r="AG211" s="18" t="s">
        <v>64</v>
      </c>
      <c r="AH211" s="23"/>
      <c r="AI211" s="3"/>
      <c r="AJ211" s="3"/>
      <c r="AK211" s="3"/>
      <c r="AL211" s="1"/>
      <c r="AM211" s="1"/>
    </row>
    <row r="212" spans="1:41" s="37" customFormat="1" x14ac:dyDescent="0.35">
      <c r="B212" s="36" t="str">
        <f t="shared" si="2"/>
        <v>SCR at end of the period</v>
      </c>
      <c r="C212" s="25" t="s">
        <v>169</v>
      </c>
      <c r="D212" s="21"/>
      <c r="E212" s="20"/>
      <c r="F212" s="18" t="s">
        <v>64</v>
      </c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18" t="s">
        <v>64</v>
      </c>
      <c r="R212" s="23"/>
      <c r="S212" s="23"/>
      <c r="T212" s="23"/>
      <c r="U212" s="23"/>
      <c r="V212" s="23"/>
      <c r="W212" s="23"/>
      <c r="X212" s="23"/>
      <c r="Y212" s="23"/>
      <c r="Z212" s="18" t="s">
        <v>64</v>
      </c>
      <c r="AA212" s="23"/>
      <c r="AB212" s="23"/>
      <c r="AC212" s="23"/>
      <c r="AD212" s="23"/>
      <c r="AE212" s="18" t="s">
        <v>64</v>
      </c>
      <c r="AF212" s="23"/>
      <c r="AG212" s="18" t="s">
        <v>64</v>
      </c>
      <c r="AH212" s="23"/>
      <c r="AI212" s="3"/>
      <c r="AJ212" s="3"/>
      <c r="AK212" s="3"/>
      <c r="AL212" s="1"/>
      <c r="AM212" s="1"/>
    </row>
    <row r="213" spans="1:41" ht="12.75" customHeight="1" x14ac:dyDescent="0.35">
      <c r="C213" s="37" t="s">
        <v>472</v>
      </c>
    </row>
    <row r="214" spans="1:41" ht="12.75" customHeight="1" x14ac:dyDescent="0.35">
      <c r="C214" s="37" t="s">
        <v>472</v>
      </c>
    </row>
    <row r="215" spans="1:41" ht="12.75" customHeight="1" x14ac:dyDescent="0.35">
      <c r="A215" s="5" t="s">
        <v>230</v>
      </c>
      <c r="C215" s="37" t="s">
        <v>472</v>
      </c>
    </row>
    <row r="216" spans="1:41" ht="12.75" customHeight="1" x14ac:dyDescent="0.35">
      <c r="A216" s="7" t="str">
        <f>A7&amp;" : plan year 3"</f>
        <v>Income, Expenditure and Business Model Analysis - Non-Life : plan year 3</v>
      </c>
      <c r="C216" s="37" t="s">
        <v>472</v>
      </c>
    </row>
    <row r="217" spans="1:41" ht="12.75" customHeight="1" x14ac:dyDescent="0.35">
      <c r="C217" s="37" t="s">
        <v>472</v>
      </c>
    </row>
    <row r="218" spans="1:41" x14ac:dyDescent="0.35">
      <c r="A218" s="37"/>
      <c r="C218" s="37" t="s">
        <v>472</v>
      </c>
      <c r="D218" s="148" t="s">
        <v>2</v>
      </c>
      <c r="E218" s="207"/>
      <c r="F218" s="207"/>
      <c r="G218" s="207"/>
      <c r="H218" s="207"/>
      <c r="I218" s="207"/>
      <c r="J218" s="207"/>
      <c r="K218" s="207"/>
      <c r="L218" s="207"/>
      <c r="M218" s="207"/>
      <c r="N218" s="207"/>
      <c r="O218" s="207"/>
      <c r="P218" s="207"/>
      <c r="Q218" s="207"/>
      <c r="R218" s="207"/>
      <c r="S218" s="207"/>
      <c r="T218" s="207"/>
      <c r="U218" s="207"/>
      <c r="V218" s="207"/>
      <c r="W218" s="207"/>
      <c r="X218" s="207"/>
      <c r="Y218" s="207"/>
      <c r="Z218" s="207"/>
      <c r="AA218" s="207"/>
      <c r="AB218" s="207"/>
      <c r="AC218" s="207"/>
      <c r="AD218" s="207"/>
      <c r="AE218" s="207"/>
      <c r="AF218" s="207"/>
      <c r="AG218" s="207"/>
      <c r="AH218" s="208"/>
      <c r="AL218" s="1"/>
      <c r="AM218" s="1"/>
      <c r="AN218" s="1"/>
      <c r="AO218" s="1"/>
    </row>
    <row r="219" spans="1:41" ht="15" customHeight="1" x14ac:dyDescent="0.35">
      <c r="A219" s="37"/>
      <c r="C219" s="37" t="s">
        <v>472</v>
      </c>
      <c r="D219" s="146"/>
      <c r="E219" s="144" t="s">
        <v>3</v>
      </c>
      <c r="F219" s="145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145"/>
      <c r="U219" s="145"/>
      <c r="V219" s="145"/>
      <c r="W219" s="145"/>
      <c r="X219" s="145"/>
      <c r="Y219" s="145"/>
      <c r="Z219" s="145"/>
      <c r="AA219" s="145"/>
      <c r="AB219" s="145"/>
      <c r="AC219" s="145"/>
      <c r="AD219" s="145"/>
      <c r="AE219" s="201"/>
      <c r="AF219" s="162"/>
      <c r="AG219" s="204"/>
      <c r="AH219" s="204"/>
      <c r="AL219" s="1"/>
      <c r="AM219" s="1"/>
      <c r="AN219" s="1"/>
      <c r="AO219" s="1"/>
    </row>
    <row r="220" spans="1:41" ht="15" customHeight="1" x14ac:dyDescent="0.35">
      <c r="A220" s="37"/>
      <c r="C220" s="37" t="s">
        <v>472</v>
      </c>
      <c r="D220" s="147"/>
      <c r="E220" s="153"/>
      <c r="F220" s="144" t="s">
        <v>5</v>
      </c>
      <c r="G220" s="145"/>
      <c r="H220" s="145"/>
      <c r="I220" s="145"/>
      <c r="J220" s="145"/>
      <c r="K220" s="145"/>
      <c r="L220" s="145"/>
      <c r="M220" s="145"/>
      <c r="N220" s="145"/>
      <c r="O220" s="145"/>
      <c r="P220" s="145"/>
      <c r="Q220" s="145"/>
      <c r="R220" s="145"/>
      <c r="S220" s="145"/>
      <c r="T220" s="145"/>
      <c r="U220" s="145"/>
      <c r="V220" s="145"/>
      <c r="W220" s="145"/>
      <c r="X220" s="145"/>
      <c r="Y220" s="145"/>
      <c r="Z220" s="155" t="s">
        <v>6</v>
      </c>
      <c r="AA220" s="156"/>
      <c r="AB220" s="156"/>
      <c r="AC220" s="156"/>
      <c r="AD220" s="219"/>
      <c r="AE220" s="202"/>
      <c r="AF220" s="203"/>
      <c r="AG220" s="205"/>
      <c r="AH220" s="206"/>
      <c r="AL220" s="1"/>
      <c r="AM220" s="1"/>
      <c r="AN220" s="1"/>
      <c r="AO220" s="1"/>
    </row>
    <row r="221" spans="1:41" ht="36" customHeight="1" x14ac:dyDescent="0.35">
      <c r="A221" s="37"/>
      <c r="C221" s="37" t="s">
        <v>472</v>
      </c>
      <c r="D221" s="147"/>
      <c r="E221" s="153"/>
      <c r="F221" s="153"/>
      <c r="G221" s="157" t="s">
        <v>7</v>
      </c>
      <c r="H221" s="159" t="s">
        <v>8</v>
      </c>
      <c r="I221" s="159" t="s">
        <v>9</v>
      </c>
      <c r="J221" s="159" t="s">
        <v>10</v>
      </c>
      <c r="K221" s="159" t="s">
        <v>11</v>
      </c>
      <c r="L221" s="159" t="s">
        <v>12</v>
      </c>
      <c r="M221" s="159" t="s">
        <v>13</v>
      </c>
      <c r="N221" s="159" t="s">
        <v>14</v>
      </c>
      <c r="O221" s="159" t="s">
        <v>15</v>
      </c>
      <c r="P221" s="159" t="s">
        <v>16</v>
      </c>
      <c r="Q221" s="161" t="s">
        <v>17</v>
      </c>
      <c r="R221" s="162"/>
      <c r="S221" s="162"/>
      <c r="T221" s="162"/>
      <c r="U221" s="162"/>
      <c r="V221" s="157" t="s">
        <v>18</v>
      </c>
      <c r="W221" s="157" t="s">
        <v>19</v>
      </c>
      <c r="X221" s="157" t="s">
        <v>20</v>
      </c>
      <c r="Y221" s="157" t="s">
        <v>21</v>
      </c>
      <c r="Z221" s="165"/>
      <c r="AA221" s="157" t="s">
        <v>22</v>
      </c>
      <c r="AB221" s="157" t="s">
        <v>23</v>
      </c>
      <c r="AC221" s="157" t="s">
        <v>24</v>
      </c>
      <c r="AD221" s="157" t="s">
        <v>25</v>
      </c>
      <c r="AE221" s="223"/>
      <c r="AF221" s="221" t="s">
        <v>26</v>
      </c>
      <c r="AG221" s="223"/>
      <c r="AH221" s="221" t="s">
        <v>4</v>
      </c>
      <c r="AL221" s="1"/>
      <c r="AM221" s="1"/>
      <c r="AN221" s="1"/>
      <c r="AO221" s="1"/>
    </row>
    <row r="222" spans="1:41" ht="29" x14ac:dyDescent="0.35">
      <c r="A222" s="37"/>
      <c r="C222" s="37" t="s">
        <v>472</v>
      </c>
      <c r="D222" s="152"/>
      <c r="E222" s="153"/>
      <c r="F222" s="153"/>
      <c r="G222" s="214"/>
      <c r="H222" s="220"/>
      <c r="I222" s="220"/>
      <c r="J222" s="220"/>
      <c r="K222" s="220"/>
      <c r="L222" s="220"/>
      <c r="M222" s="220"/>
      <c r="N222" s="220"/>
      <c r="O222" s="220"/>
      <c r="P222" s="220"/>
      <c r="Q222" s="40"/>
      <c r="R222" s="41" t="s">
        <v>27</v>
      </c>
      <c r="S222" s="39" t="s">
        <v>28</v>
      </c>
      <c r="T222" s="39" t="s">
        <v>29</v>
      </c>
      <c r="U222" s="39" t="s">
        <v>30</v>
      </c>
      <c r="V222" s="214"/>
      <c r="W222" s="214"/>
      <c r="X222" s="214"/>
      <c r="Y222" s="214"/>
      <c r="Z222" s="224"/>
      <c r="AA222" s="214"/>
      <c r="AB222" s="214"/>
      <c r="AC222" s="214"/>
      <c r="AD222" s="214"/>
      <c r="AE222" s="223"/>
      <c r="AF222" s="222"/>
      <c r="AG222" s="223"/>
      <c r="AH222" s="222"/>
      <c r="AL222" s="1"/>
      <c r="AM222" s="1"/>
      <c r="AN222" s="1"/>
      <c r="AO222" s="1"/>
    </row>
    <row r="223" spans="1:41" ht="29" x14ac:dyDescent="0.35">
      <c r="A223" s="37"/>
      <c r="C223" s="37" t="s">
        <v>472</v>
      </c>
      <c r="D223" s="13" t="s">
        <v>231</v>
      </c>
      <c r="E223" s="13" t="s">
        <v>232</v>
      </c>
      <c r="F223" s="13" t="s">
        <v>233</v>
      </c>
      <c r="G223" s="13" t="s">
        <v>234</v>
      </c>
      <c r="H223" s="13" t="s">
        <v>235</v>
      </c>
      <c r="I223" s="13" t="s">
        <v>236</v>
      </c>
      <c r="J223" s="13" t="s">
        <v>237</v>
      </c>
      <c r="K223" s="13" t="s">
        <v>238</v>
      </c>
      <c r="L223" s="13" t="s">
        <v>239</v>
      </c>
      <c r="M223" s="13" t="s">
        <v>240</v>
      </c>
      <c r="N223" s="13" t="s">
        <v>241</v>
      </c>
      <c r="O223" s="13" t="s">
        <v>242</v>
      </c>
      <c r="P223" s="13" t="s">
        <v>243</v>
      </c>
      <c r="Q223" s="13" t="s">
        <v>244</v>
      </c>
      <c r="R223" s="13" t="s">
        <v>245</v>
      </c>
      <c r="S223" s="13" t="s">
        <v>246</v>
      </c>
      <c r="T223" s="13" t="s">
        <v>247</v>
      </c>
      <c r="U223" s="13" t="s">
        <v>248</v>
      </c>
      <c r="V223" s="13" t="s">
        <v>249</v>
      </c>
      <c r="W223" s="13" t="s">
        <v>250</v>
      </c>
      <c r="X223" s="13" t="s">
        <v>251</v>
      </c>
      <c r="Y223" s="13" t="s">
        <v>252</v>
      </c>
      <c r="Z223" s="13" t="s">
        <v>253</v>
      </c>
      <c r="AA223" s="13" t="s">
        <v>254</v>
      </c>
      <c r="AB223" s="13" t="s">
        <v>255</v>
      </c>
      <c r="AC223" s="13" t="s">
        <v>256</v>
      </c>
      <c r="AD223" s="13" t="s">
        <v>257</v>
      </c>
      <c r="AE223" s="103" t="s">
        <v>258</v>
      </c>
      <c r="AF223" s="83" t="s">
        <v>428</v>
      </c>
      <c r="AG223" s="13" t="s">
        <v>259</v>
      </c>
      <c r="AH223" s="83" t="s">
        <v>429</v>
      </c>
      <c r="AL223" s="1"/>
      <c r="AM223" s="1"/>
      <c r="AN223" s="1"/>
      <c r="AO223" s="1"/>
    </row>
    <row r="224" spans="1:41" ht="12.75" customHeight="1" x14ac:dyDescent="0.35">
      <c r="A224" s="37"/>
      <c r="B224" s="17" t="str">
        <f t="shared" ref="B224:B270" si="3">INDEX(B$18:B$99,MATCH(C224,C$18:C$99,0))</f>
        <v>Income</v>
      </c>
      <c r="C224" s="15" t="s">
        <v>63</v>
      </c>
      <c r="D224" s="18" t="s">
        <v>64</v>
      </c>
      <c r="E224" s="18" t="s">
        <v>64</v>
      </c>
      <c r="F224" s="18" t="s">
        <v>64</v>
      </c>
      <c r="G224" s="18" t="s">
        <v>64</v>
      </c>
      <c r="H224" s="18" t="s">
        <v>64</v>
      </c>
      <c r="I224" s="18" t="s">
        <v>64</v>
      </c>
      <c r="J224" s="18" t="s">
        <v>64</v>
      </c>
      <c r="K224" s="18" t="s">
        <v>64</v>
      </c>
      <c r="L224" s="18" t="s">
        <v>64</v>
      </c>
      <c r="M224" s="18" t="s">
        <v>64</v>
      </c>
      <c r="N224" s="18" t="s">
        <v>64</v>
      </c>
      <c r="O224" s="18" t="s">
        <v>64</v>
      </c>
      <c r="P224" s="18" t="s">
        <v>64</v>
      </c>
      <c r="Q224" s="18" t="s">
        <v>64</v>
      </c>
      <c r="R224" s="18" t="s">
        <v>64</v>
      </c>
      <c r="S224" s="18" t="s">
        <v>64</v>
      </c>
      <c r="T224" s="18" t="s">
        <v>64</v>
      </c>
      <c r="U224" s="18" t="s">
        <v>64</v>
      </c>
      <c r="V224" s="18" t="s">
        <v>64</v>
      </c>
      <c r="W224" s="18" t="s">
        <v>64</v>
      </c>
      <c r="X224" s="18" t="s">
        <v>64</v>
      </c>
      <c r="Y224" s="18" t="s">
        <v>64</v>
      </c>
      <c r="Z224" s="18" t="s">
        <v>64</v>
      </c>
      <c r="AA224" s="18" t="s">
        <v>64</v>
      </c>
      <c r="AB224" s="18" t="s">
        <v>64</v>
      </c>
      <c r="AC224" s="18" t="s">
        <v>64</v>
      </c>
      <c r="AD224" s="18" t="s">
        <v>64</v>
      </c>
      <c r="AE224" s="18" t="s">
        <v>64</v>
      </c>
      <c r="AF224" s="18" t="s">
        <v>64</v>
      </c>
      <c r="AG224" s="18" t="s">
        <v>64</v>
      </c>
      <c r="AH224" s="18" t="s">
        <v>64</v>
      </c>
      <c r="AL224" s="1"/>
      <c r="AM224" s="1"/>
      <c r="AN224" s="1"/>
      <c r="AO224" s="1"/>
    </row>
    <row r="225" spans="1:41" ht="45" customHeight="1" x14ac:dyDescent="0.35">
      <c r="A225" s="37"/>
      <c r="B225" s="131" t="str">
        <f t="shared" si="3"/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225" s="19" t="s">
        <v>65</v>
      </c>
      <c r="D225" s="20"/>
      <c r="E225" s="21"/>
      <c r="F225" s="18" t="s">
        <v>64</v>
      </c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18" t="s">
        <v>64</v>
      </c>
      <c r="R225" s="22"/>
      <c r="S225" s="22"/>
      <c r="T225" s="22"/>
      <c r="U225" s="22"/>
      <c r="V225" s="22"/>
      <c r="W225" s="22"/>
      <c r="X225" s="22"/>
      <c r="Y225" s="22"/>
      <c r="Z225" s="18" t="s">
        <v>64</v>
      </c>
      <c r="AA225" s="22"/>
      <c r="AB225" s="22"/>
      <c r="AC225" s="22"/>
      <c r="AD225" s="22"/>
      <c r="AE225" s="18" t="s">
        <v>64</v>
      </c>
      <c r="AF225" s="23"/>
      <c r="AG225" s="18" t="s">
        <v>64</v>
      </c>
      <c r="AH225" s="23"/>
      <c r="AL225" s="1"/>
      <c r="AM225" s="1"/>
      <c r="AN225" s="1"/>
      <c r="AO225" s="1"/>
    </row>
    <row r="226" spans="1:41" x14ac:dyDescent="0.35">
      <c r="A226" s="37"/>
      <c r="B226" s="42" t="str">
        <f t="shared" si="3"/>
        <v>Gross written premiums - insurance (aka direct) [includes new business premium reported in R0112]</v>
      </c>
      <c r="C226" s="24" t="s">
        <v>66</v>
      </c>
      <c r="D226" s="20"/>
      <c r="E226" s="21"/>
      <c r="F226" s="18" t="s">
        <v>64</v>
      </c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18" t="s">
        <v>64</v>
      </c>
      <c r="R226" s="22"/>
      <c r="S226" s="22"/>
      <c r="T226" s="22"/>
      <c r="U226" s="22"/>
      <c r="V226" s="22"/>
      <c r="W226" s="22"/>
      <c r="X226" s="22"/>
      <c r="Y226" s="22"/>
      <c r="Z226" s="18" t="s">
        <v>64</v>
      </c>
      <c r="AA226" s="23"/>
      <c r="AB226" s="23"/>
      <c r="AC226" s="23"/>
      <c r="AD226" s="23"/>
      <c r="AE226" s="18" t="s">
        <v>64</v>
      </c>
      <c r="AF226" s="23"/>
      <c r="AG226" s="18" t="s">
        <v>64</v>
      </c>
      <c r="AH226" s="23"/>
      <c r="AL226" s="1"/>
      <c r="AM226" s="1"/>
      <c r="AN226" s="1"/>
      <c r="AO226" s="1"/>
    </row>
    <row r="227" spans="1:41" ht="12.75" customHeight="1" x14ac:dyDescent="0.35">
      <c r="A227" s="37"/>
      <c r="B227" s="132" t="str">
        <f t="shared" si="3"/>
        <v>Gross written premiums - insurance (aka direct) - new business</v>
      </c>
      <c r="C227" s="24" t="s">
        <v>67</v>
      </c>
      <c r="D227" s="20"/>
      <c r="E227" s="21"/>
      <c r="F227" s="18" t="s">
        <v>64</v>
      </c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18" t="s">
        <v>64</v>
      </c>
      <c r="R227" s="22"/>
      <c r="S227" s="22"/>
      <c r="T227" s="22"/>
      <c r="U227" s="22"/>
      <c r="V227" s="22"/>
      <c r="W227" s="22"/>
      <c r="X227" s="22"/>
      <c r="Y227" s="22"/>
      <c r="Z227" s="18" t="s">
        <v>64</v>
      </c>
      <c r="AA227" s="23"/>
      <c r="AB227" s="23"/>
      <c r="AC227" s="23"/>
      <c r="AD227" s="23"/>
      <c r="AE227" s="18" t="s">
        <v>64</v>
      </c>
      <c r="AF227" s="23"/>
      <c r="AG227" s="18" t="s">
        <v>64</v>
      </c>
      <c r="AH227" s="23"/>
      <c r="AL227" s="1"/>
      <c r="AM227" s="1"/>
      <c r="AN227" s="1"/>
      <c r="AO227" s="1"/>
    </row>
    <row r="228" spans="1:41" x14ac:dyDescent="0.35">
      <c r="A228" s="37"/>
      <c r="B228" s="42" t="str">
        <f t="shared" si="3"/>
        <v>Gross written premiums - accepted reinsurance</v>
      </c>
      <c r="C228" s="24" t="s">
        <v>68</v>
      </c>
      <c r="D228" s="20"/>
      <c r="E228" s="21"/>
      <c r="F228" s="18" t="s">
        <v>64</v>
      </c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18" t="s">
        <v>64</v>
      </c>
      <c r="R228" s="22"/>
      <c r="S228" s="22"/>
      <c r="T228" s="22"/>
      <c r="U228" s="22"/>
      <c r="V228" s="22"/>
      <c r="W228" s="22"/>
      <c r="X228" s="22"/>
      <c r="Y228" s="22"/>
      <c r="Z228" s="18" t="s">
        <v>64</v>
      </c>
      <c r="AA228" s="22"/>
      <c r="AB228" s="22"/>
      <c r="AC228" s="22"/>
      <c r="AD228" s="22"/>
      <c r="AE228" s="18" t="s">
        <v>64</v>
      </c>
      <c r="AF228" s="23"/>
      <c r="AG228" s="18" t="s">
        <v>64</v>
      </c>
      <c r="AH228" s="23"/>
      <c r="AL228" s="1"/>
      <c r="AM228" s="1"/>
      <c r="AN228" s="1"/>
      <c r="AO228" s="1"/>
    </row>
    <row r="229" spans="1:41" ht="12.75" customHeight="1" x14ac:dyDescent="0.35">
      <c r="A229" s="37"/>
      <c r="B229" s="26" t="str">
        <f t="shared" si="3"/>
        <v>Net written premiums</v>
      </c>
      <c r="C229" s="25" t="s">
        <v>72</v>
      </c>
      <c r="D229" s="20"/>
      <c r="E229" s="21"/>
      <c r="F229" s="18" t="s">
        <v>64</v>
      </c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18" t="s">
        <v>64</v>
      </c>
      <c r="R229" s="22"/>
      <c r="S229" s="22"/>
      <c r="T229" s="22"/>
      <c r="U229" s="22"/>
      <c r="V229" s="22"/>
      <c r="W229" s="22"/>
      <c r="X229" s="22"/>
      <c r="Y229" s="22"/>
      <c r="Z229" s="18" t="s">
        <v>64</v>
      </c>
      <c r="AA229" s="22"/>
      <c r="AB229" s="22"/>
      <c r="AC229" s="22"/>
      <c r="AD229" s="22"/>
      <c r="AE229" s="18" t="s">
        <v>64</v>
      </c>
      <c r="AF229" s="23"/>
      <c r="AG229" s="18" t="s">
        <v>64</v>
      </c>
      <c r="AH229" s="23"/>
      <c r="AL229" s="1"/>
      <c r="AM229" s="1"/>
      <c r="AN229" s="1"/>
      <c r="AO229" s="1"/>
    </row>
    <row r="230" spans="1:41" ht="12.75" customHeight="1" x14ac:dyDescent="0.35">
      <c r="A230" s="37"/>
      <c r="B230" s="26" t="str">
        <f t="shared" si="3"/>
        <v>Gross earned premiums</v>
      </c>
      <c r="C230" s="25" t="s">
        <v>73</v>
      </c>
      <c r="D230" s="20"/>
      <c r="E230" s="21"/>
      <c r="F230" s="18" t="s">
        <v>64</v>
      </c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18" t="s">
        <v>64</v>
      </c>
      <c r="R230" s="22"/>
      <c r="S230" s="22"/>
      <c r="T230" s="22"/>
      <c r="U230" s="22"/>
      <c r="V230" s="22"/>
      <c r="W230" s="22"/>
      <c r="X230" s="22"/>
      <c r="Y230" s="22"/>
      <c r="Z230" s="18" t="s">
        <v>64</v>
      </c>
      <c r="AA230" s="22"/>
      <c r="AB230" s="22"/>
      <c r="AC230" s="22"/>
      <c r="AD230" s="22"/>
      <c r="AE230" s="18" t="s">
        <v>64</v>
      </c>
      <c r="AF230" s="23"/>
      <c r="AG230" s="18" t="s">
        <v>64</v>
      </c>
      <c r="AH230" s="23"/>
      <c r="AL230" s="1"/>
      <c r="AM230" s="1"/>
      <c r="AN230" s="1"/>
      <c r="AO230" s="1"/>
    </row>
    <row r="231" spans="1:41" ht="12.75" customHeight="1" x14ac:dyDescent="0.35">
      <c r="A231" s="37"/>
      <c r="B231" s="26" t="str">
        <f t="shared" si="3"/>
        <v>Net earned premiums [includes any premiums from business transfers-in]</v>
      </c>
      <c r="C231" s="25" t="s">
        <v>77</v>
      </c>
      <c r="D231" s="20"/>
      <c r="E231" s="21"/>
      <c r="F231" s="18" t="s">
        <v>64</v>
      </c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18" t="s">
        <v>64</v>
      </c>
      <c r="R231" s="22"/>
      <c r="S231" s="22"/>
      <c r="T231" s="22"/>
      <c r="U231" s="22"/>
      <c r="V231" s="22"/>
      <c r="W231" s="22"/>
      <c r="X231" s="22"/>
      <c r="Y231" s="22"/>
      <c r="Z231" s="18" t="s">
        <v>64</v>
      </c>
      <c r="AA231" s="22"/>
      <c r="AB231" s="22"/>
      <c r="AC231" s="22"/>
      <c r="AD231" s="22"/>
      <c r="AE231" s="18" t="s">
        <v>64</v>
      </c>
      <c r="AF231" s="23"/>
      <c r="AG231" s="18" t="s">
        <v>64</v>
      </c>
      <c r="AH231" s="23"/>
      <c r="AL231" s="1"/>
      <c r="AM231" s="1"/>
      <c r="AN231" s="1"/>
      <c r="AO231" s="1"/>
    </row>
    <row r="232" spans="1:41" x14ac:dyDescent="0.35">
      <c r="A232" s="37"/>
      <c r="B232" s="30" t="str">
        <f t="shared" si="3"/>
        <v>Net earned premiums from business transfers-in</v>
      </c>
      <c r="C232" s="25" t="s">
        <v>78</v>
      </c>
      <c r="D232" s="21"/>
      <c r="E232" s="21"/>
      <c r="F232" s="18" t="s">
        <v>64</v>
      </c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18" t="s">
        <v>64</v>
      </c>
      <c r="R232" s="22"/>
      <c r="S232" s="22"/>
      <c r="T232" s="22"/>
      <c r="U232" s="22"/>
      <c r="V232" s="22"/>
      <c r="W232" s="22"/>
      <c r="X232" s="22"/>
      <c r="Y232" s="22"/>
      <c r="Z232" s="18" t="s">
        <v>64</v>
      </c>
      <c r="AA232" s="22"/>
      <c r="AB232" s="22"/>
      <c r="AC232" s="22"/>
      <c r="AD232" s="22"/>
      <c r="AE232" s="18" t="s">
        <v>64</v>
      </c>
      <c r="AF232" s="22"/>
      <c r="AG232" s="18" t="s">
        <v>64</v>
      </c>
      <c r="AH232" s="22"/>
      <c r="AL232" s="1"/>
      <c r="AM232" s="1"/>
      <c r="AN232" s="1"/>
      <c r="AO232" s="1"/>
    </row>
    <row r="233" spans="1:41" ht="12.75" customHeight="1" x14ac:dyDescent="0.35">
      <c r="A233" s="37"/>
      <c r="B233" s="26" t="str">
        <f t="shared" si="3"/>
        <v>Investment income and investment gains / (losses) [= investment income plus realised and unrealised gains / (losses)]</v>
      </c>
      <c r="C233" s="25" t="s">
        <v>84</v>
      </c>
      <c r="D233" s="21"/>
      <c r="E233" s="20"/>
      <c r="F233" s="18" t="s">
        <v>64</v>
      </c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18" t="s">
        <v>64</v>
      </c>
      <c r="R233" s="23"/>
      <c r="S233" s="23"/>
      <c r="T233" s="23"/>
      <c r="U233" s="23"/>
      <c r="V233" s="23"/>
      <c r="W233" s="23"/>
      <c r="X233" s="23"/>
      <c r="Y233" s="23"/>
      <c r="Z233" s="18" t="s">
        <v>64</v>
      </c>
      <c r="AA233" s="23"/>
      <c r="AB233" s="23"/>
      <c r="AC233" s="23"/>
      <c r="AD233" s="23"/>
      <c r="AE233" s="18" t="s">
        <v>64</v>
      </c>
      <c r="AF233" s="23"/>
      <c r="AG233" s="18" t="s">
        <v>64</v>
      </c>
      <c r="AH233" s="23"/>
      <c r="AL233" s="1"/>
      <c r="AM233" s="1"/>
      <c r="AN233" s="1"/>
      <c r="AO233" s="1"/>
    </row>
    <row r="234" spans="1:41" ht="12.75" customHeight="1" x14ac:dyDescent="0.35">
      <c r="A234" s="37"/>
      <c r="B234" s="44" t="str">
        <f t="shared" si="3"/>
        <v>Other earned income</v>
      </c>
      <c r="C234" s="25" t="s">
        <v>85</v>
      </c>
      <c r="D234" s="21"/>
      <c r="E234" s="20"/>
      <c r="F234" s="18" t="s">
        <v>64</v>
      </c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18" t="s">
        <v>64</v>
      </c>
      <c r="R234" s="23"/>
      <c r="S234" s="23"/>
      <c r="T234" s="23"/>
      <c r="U234" s="23"/>
      <c r="V234" s="23"/>
      <c r="W234" s="23"/>
      <c r="X234" s="23"/>
      <c r="Y234" s="23"/>
      <c r="Z234" s="18" t="s">
        <v>64</v>
      </c>
      <c r="AA234" s="23"/>
      <c r="AB234" s="23"/>
      <c r="AC234" s="23"/>
      <c r="AD234" s="23"/>
      <c r="AE234" s="18" t="s">
        <v>64</v>
      </c>
      <c r="AF234" s="23"/>
      <c r="AG234" s="18" t="s">
        <v>64</v>
      </c>
      <c r="AH234" s="23"/>
      <c r="AL234" s="1"/>
      <c r="AM234" s="1"/>
      <c r="AN234" s="1"/>
      <c r="AO234" s="1"/>
    </row>
    <row r="235" spans="1:41" ht="12.75" customHeight="1" x14ac:dyDescent="0.35">
      <c r="A235" s="37"/>
      <c r="B235" s="28" t="str">
        <f t="shared" si="3"/>
        <v>Total earned income [= Net earned premiums + Investment income + Realised and unrealised gains + Other earned income]</v>
      </c>
      <c r="C235" s="25" t="s">
        <v>86</v>
      </c>
      <c r="D235" s="21"/>
      <c r="E235" s="20"/>
      <c r="F235" s="18" t="s">
        <v>64</v>
      </c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18" t="s">
        <v>64</v>
      </c>
      <c r="R235" s="23"/>
      <c r="S235" s="23"/>
      <c r="T235" s="23"/>
      <c r="U235" s="23"/>
      <c r="V235" s="23"/>
      <c r="W235" s="23"/>
      <c r="X235" s="23"/>
      <c r="Y235" s="23"/>
      <c r="Z235" s="18" t="s">
        <v>64</v>
      </c>
      <c r="AA235" s="23"/>
      <c r="AB235" s="23"/>
      <c r="AC235" s="23"/>
      <c r="AD235" s="23"/>
      <c r="AE235" s="18" t="s">
        <v>64</v>
      </c>
      <c r="AF235" s="23"/>
      <c r="AG235" s="18" t="s">
        <v>64</v>
      </c>
      <c r="AH235" s="23"/>
      <c r="AL235" s="1"/>
      <c r="AM235" s="1"/>
      <c r="AN235" s="1"/>
      <c r="AO235" s="1"/>
    </row>
    <row r="236" spans="1:41" ht="12.75" customHeight="1" x14ac:dyDescent="0.35">
      <c r="A236" s="37"/>
      <c r="B236" s="29" t="str">
        <f t="shared" si="3"/>
        <v>Expenditure</v>
      </c>
      <c r="C236" s="25" t="s">
        <v>88</v>
      </c>
      <c r="D236" s="18" t="s">
        <v>64</v>
      </c>
      <c r="E236" s="18" t="s">
        <v>64</v>
      </c>
      <c r="F236" s="18" t="s">
        <v>64</v>
      </c>
      <c r="G236" s="18" t="s">
        <v>64</v>
      </c>
      <c r="H236" s="18" t="s">
        <v>64</v>
      </c>
      <c r="I236" s="18" t="s">
        <v>64</v>
      </c>
      <c r="J236" s="18" t="s">
        <v>64</v>
      </c>
      <c r="K236" s="18" t="s">
        <v>64</v>
      </c>
      <c r="L236" s="18" t="s">
        <v>64</v>
      </c>
      <c r="M236" s="18" t="s">
        <v>64</v>
      </c>
      <c r="N236" s="18" t="s">
        <v>64</v>
      </c>
      <c r="O236" s="18" t="s">
        <v>64</v>
      </c>
      <c r="P236" s="18" t="s">
        <v>64</v>
      </c>
      <c r="Q236" s="18" t="s">
        <v>64</v>
      </c>
      <c r="R236" s="18" t="s">
        <v>64</v>
      </c>
      <c r="S236" s="18" t="s">
        <v>64</v>
      </c>
      <c r="T236" s="18" t="s">
        <v>64</v>
      </c>
      <c r="U236" s="18" t="s">
        <v>64</v>
      </c>
      <c r="V236" s="18" t="s">
        <v>64</v>
      </c>
      <c r="W236" s="18" t="s">
        <v>64</v>
      </c>
      <c r="X236" s="18" t="s">
        <v>64</v>
      </c>
      <c r="Y236" s="18" t="s">
        <v>64</v>
      </c>
      <c r="Z236" s="18" t="s">
        <v>64</v>
      </c>
      <c r="AA236" s="18" t="s">
        <v>64</v>
      </c>
      <c r="AB236" s="18" t="s">
        <v>64</v>
      </c>
      <c r="AC236" s="18" t="s">
        <v>64</v>
      </c>
      <c r="AD236" s="18" t="s">
        <v>64</v>
      </c>
      <c r="AE236" s="18" t="s">
        <v>64</v>
      </c>
      <c r="AF236" s="18" t="s">
        <v>64</v>
      </c>
      <c r="AG236" s="18" t="s">
        <v>64</v>
      </c>
      <c r="AH236" s="18" t="s">
        <v>64</v>
      </c>
      <c r="AL236" s="1"/>
      <c r="AM236" s="1"/>
      <c r="AN236" s="1"/>
      <c r="AO236" s="1"/>
    </row>
    <row r="237" spans="1:41" ht="12.75" customHeight="1" x14ac:dyDescent="0.35">
      <c r="A237" s="37"/>
      <c r="B237" s="26" t="str">
        <f t="shared" si="3"/>
        <v>Claims incurred - gross (undiscounted) [includes allocated loss adjustment expenses (ALAE) reported in R0820]</v>
      </c>
      <c r="C237" s="25" t="s">
        <v>89</v>
      </c>
      <c r="D237" s="20"/>
      <c r="E237" s="21"/>
      <c r="F237" s="18" t="s">
        <v>64</v>
      </c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18" t="s">
        <v>64</v>
      </c>
      <c r="R237" s="22"/>
      <c r="S237" s="22"/>
      <c r="T237" s="22"/>
      <c r="U237" s="22"/>
      <c r="V237" s="22"/>
      <c r="W237" s="22"/>
      <c r="X237" s="22"/>
      <c r="Y237" s="22"/>
      <c r="Z237" s="18" t="s">
        <v>64</v>
      </c>
      <c r="AA237" s="22"/>
      <c r="AB237" s="22"/>
      <c r="AC237" s="22"/>
      <c r="AD237" s="22"/>
      <c r="AE237" s="18" t="s">
        <v>64</v>
      </c>
      <c r="AF237" s="23"/>
      <c r="AG237" s="18" t="s">
        <v>64</v>
      </c>
      <c r="AH237" s="23"/>
      <c r="AL237" s="1"/>
      <c r="AM237" s="1"/>
      <c r="AN237" s="1"/>
      <c r="AO237" s="1"/>
    </row>
    <row r="238" spans="1:41" ht="12.75" customHeight="1" x14ac:dyDescent="0.35">
      <c r="A238" s="37"/>
      <c r="B238" s="72" t="str">
        <f t="shared" si="3"/>
        <v xml:space="preserve">Claims incurred - gross undiscounted: claim events that occurred prior to the period	</v>
      </c>
      <c r="C238" s="25" t="s">
        <v>97</v>
      </c>
      <c r="D238" s="20"/>
      <c r="E238" s="21"/>
      <c r="F238" s="18" t="s">
        <v>64</v>
      </c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18" t="s">
        <v>64</v>
      </c>
      <c r="R238" s="22"/>
      <c r="S238" s="22"/>
      <c r="T238" s="22"/>
      <c r="U238" s="22"/>
      <c r="V238" s="22"/>
      <c r="W238" s="22"/>
      <c r="X238" s="22"/>
      <c r="Y238" s="22"/>
      <c r="Z238" s="18" t="s">
        <v>64</v>
      </c>
      <c r="AA238" s="22"/>
      <c r="AB238" s="22"/>
      <c r="AC238" s="22"/>
      <c r="AD238" s="22"/>
      <c r="AE238" s="18" t="s">
        <v>64</v>
      </c>
      <c r="AF238" s="23"/>
      <c r="AG238" s="18" t="s">
        <v>64</v>
      </c>
      <c r="AH238" s="23"/>
      <c r="AL238" s="1"/>
      <c r="AM238" s="1"/>
      <c r="AN238" s="1"/>
      <c r="AO238" s="1"/>
    </row>
    <row r="239" spans="1:41" s="37" customFormat="1" ht="12.75" customHeight="1" x14ac:dyDescent="0.35">
      <c r="B239" s="26" t="str">
        <f t="shared" si="3"/>
        <v>Claims incurred - net (undiscounted) [includes allocated loss adjustment expenses (ALAE)]</v>
      </c>
      <c r="C239" s="25" t="s">
        <v>100</v>
      </c>
      <c r="D239" s="20"/>
      <c r="E239" s="21"/>
      <c r="F239" s="18" t="s">
        <v>64</v>
      </c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18" t="s">
        <v>64</v>
      </c>
      <c r="R239" s="22"/>
      <c r="S239" s="22"/>
      <c r="T239" s="22"/>
      <c r="U239" s="22"/>
      <c r="V239" s="22"/>
      <c r="W239" s="22"/>
      <c r="X239" s="22"/>
      <c r="Y239" s="22"/>
      <c r="Z239" s="18" t="s">
        <v>64</v>
      </c>
      <c r="AA239" s="22"/>
      <c r="AB239" s="22"/>
      <c r="AC239" s="22"/>
      <c r="AD239" s="22"/>
      <c r="AE239" s="18" t="s">
        <v>64</v>
      </c>
      <c r="AF239" s="23"/>
      <c r="AG239" s="18" t="s">
        <v>64</v>
      </c>
      <c r="AH239" s="23"/>
      <c r="AI239" s="3"/>
      <c r="AJ239" s="3"/>
      <c r="AK239" s="3"/>
      <c r="AL239" s="1"/>
      <c r="AM239" s="1"/>
    </row>
    <row r="240" spans="1:41" s="37" customFormat="1" ht="12.75" customHeight="1" x14ac:dyDescent="0.35">
      <c r="B240" s="30" t="str">
        <f t="shared" si="3"/>
        <v>Net claims incurred - undiscounted: claim events that occurred prior to the period</v>
      </c>
      <c r="C240" s="25" t="s">
        <v>106</v>
      </c>
      <c r="D240" s="20"/>
      <c r="E240" s="21"/>
      <c r="F240" s="18" t="s">
        <v>64</v>
      </c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18" t="s">
        <v>64</v>
      </c>
      <c r="R240" s="22"/>
      <c r="S240" s="22"/>
      <c r="T240" s="22"/>
      <c r="U240" s="22"/>
      <c r="V240" s="22"/>
      <c r="W240" s="22"/>
      <c r="X240" s="22"/>
      <c r="Y240" s="22"/>
      <c r="Z240" s="18" t="s">
        <v>64</v>
      </c>
      <c r="AA240" s="22"/>
      <c r="AB240" s="22"/>
      <c r="AC240" s="22"/>
      <c r="AD240" s="22"/>
      <c r="AE240" s="18" t="s">
        <v>64</v>
      </c>
      <c r="AF240" s="23"/>
      <c r="AG240" s="18" t="s">
        <v>64</v>
      </c>
      <c r="AH240" s="23"/>
      <c r="AI240" s="3"/>
      <c r="AJ240" s="3"/>
      <c r="AK240" s="3"/>
      <c r="AL240" s="1"/>
      <c r="AM240" s="1"/>
    </row>
    <row r="241" spans="2:41" s="37" customFormat="1" ht="12.75" customHeight="1" x14ac:dyDescent="0.35">
      <c r="B241" s="26" t="str">
        <f t="shared" si="3"/>
        <v>Claims incurred - net (discounted)</v>
      </c>
      <c r="C241" s="25" t="s">
        <v>110</v>
      </c>
      <c r="D241" s="21"/>
      <c r="E241" s="21"/>
      <c r="F241" s="18" t="s">
        <v>64</v>
      </c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18" t="s">
        <v>64</v>
      </c>
      <c r="R241" s="23"/>
      <c r="S241" s="23"/>
      <c r="T241" s="23"/>
      <c r="U241" s="23"/>
      <c r="V241" s="23"/>
      <c r="W241" s="23"/>
      <c r="X241" s="23"/>
      <c r="Y241" s="23"/>
      <c r="Z241" s="18" t="s">
        <v>64</v>
      </c>
      <c r="AA241" s="23"/>
      <c r="AB241" s="23"/>
      <c r="AC241" s="23"/>
      <c r="AD241" s="23"/>
      <c r="AE241" s="18" t="s">
        <v>64</v>
      </c>
      <c r="AF241" s="22"/>
      <c r="AG241" s="18" t="s">
        <v>64</v>
      </c>
      <c r="AH241" s="22"/>
      <c r="AI241" s="3"/>
      <c r="AJ241" s="3"/>
      <c r="AK241" s="3"/>
      <c r="AL241" s="1"/>
      <c r="AM241" s="1"/>
    </row>
    <row r="242" spans="2:41" s="37" customFormat="1" ht="12.75" customHeight="1" x14ac:dyDescent="0.35">
      <c r="B242" s="30" t="str">
        <f t="shared" si="3"/>
        <v>Claims incurred - net (discounted) - relating to business transfers - out</v>
      </c>
      <c r="C242" s="25" t="s">
        <v>112</v>
      </c>
      <c r="D242" s="21"/>
      <c r="E242" s="21"/>
      <c r="F242" s="18" t="s">
        <v>64</v>
      </c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18" t="s">
        <v>64</v>
      </c>
      <c r="R242" s="22"/>
      <c r="S242" s="22"/>
      <c r="T242" s="22"/>
      <c r="U242" s="22"/>
      <c r="V242" s="22"/>
      <c r="W242" s="22"/>
      <c r="X242" s="22"/>
      <c r="Y242" s="22"/>
      <c r="Z242" s="18" t="s">
        <v>64</v>
      </c>
      <c r="AA242" s="22"/>
      <c r="AB242" s="22"/>
      <c r="AC242" s="22"/>
      <c r="AD242" s="22"/>
      <c r="AE242" s="18" t="s">
        <v>64</v>
      </c>
      <c r="AF242" s="22"/>
      <c r="AG242" s="18" t="s">
        <v>64</v>
      </c>
      <c r="AH242" s="22"/>
      <c r="AI242" s="3"/>
      <c r="AJ242" s="3"/>
      <c r="AK242" s="3"/>
      <c r="AL242" s="1"/>
      <c r="AM242" s="1"/>
    </row>
    <row r="243" spans="2:41" s="37" customFormat="1" ht="45" customHeight="1" x14ac:dyDescent="0.35">
      <c r="B243" s="70" t="str">
        <f t="shared" si="3"/>
        <v>Technical expenses incurred net of reinsurance ceded [Derived as : (administrative expenses) plus (investment management expenses) plus (claims management costs - other than ALAE) plus (acquisition costs - commission) plus (acquisition costs - other) less (reinsurance commissions and profit participations) plus (overhead expenses) ]</v>
      </c>
      <c r="C243" s="25" t="s">
        <v>114</v>
      </c>
      <c r="D243" s="21"/>
      <c r="E243" s="20"/>
      <c r="F243" s="18" t="s">
        <v>64</v>
      </c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18" t="s">
        <v>64</v>
      </c>
      <c r="R243" s="23"/>
      <c r="S243" s="23"/>
      <c r="T243" s="23"/>
      <c r="U243" s="23"/>
      <c r="V243" s="23"/>
      <c r="W243" s="23"/>
      <c r="X243" s="23"/>
      <c r="Y243" s="23"/>
      <c r="Z243" s="18" t="s">
        <v>64</v>
      </c>
      <c r="AA243" s="23"/>
      <c r="AB243" s="23"/>
      <c r="AC243" s="23"/>
      <c r="AD243" s="23"/>
      <c r="AE243" s="18" t="s">
        <v>64</v>
      </c>
      <c r="AF243" s="23"/>
      <c r="AG243" s="18" t="s">
        <v>64</v>
      </c>
      <c r="AH243" s="23"/>
      <c r="AI243" s="3"/>
      <c r="AJ243" s="3"/>
      <c r="AK243" s="3"/>
      <c r="AL243" s="1"/>
      <c r="AM243" s="1"/>
    </row>
    <row r="244" spans="2:41" s="37" customFormat="1" ht="12.75" customHeight="1" x14ac:dyDescent="0.35">
      <c r="B244" s="30" t="str">
        <f t="shared" si="3"/>
        <v>Acquisition costs - commission</v>
      </c>
      <c r="C244" s="25" t="s">
        <v>117</v>
      </c>
      <c r="D244" s="20"/>
      <c r="E244" s="21"/>
      <c r="F244" s="18" t="s">
        <v>64</v>
      </c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18" t="s">
        <v>64</v>
      </c>
      <c r="R244" s="22"/>
      <c r="S244" s="22"/>
      <c r="T244" s="22"/>
      <c r="U244" s="22"/>
      <c r="V244" s="22"/>
      <c r="W244" s="22"/>
      <c r="X244" s="22"/>
      <c r="Y244" s="22"/>
      <c r="Z244" s="18" t="s">
        <v>64</v>
      </c>
      <c r="AA244" s="22"/>
      <c r="AB244" s="22"/>
      <c r="AC244" s="22"/>
      <c r="AD244" s="22"/>
      <c r="AE244" s="18" t="s">
        <v>64</v>
      </c>
      <c r="AF244" s="23"/>
      <c r="AG244" s="18" t="s">
        <v>64</v>
      </c>
      <c r="AH244" s="23"/>
      <c r="AI244" s="3"/>
      <c r="AJ244" s="3"/>
      <c r="AK244" s="3"/>
      <c r="AL244" s="1"/>
      <c r="AM244" s="1"/>
    </row>
    <row r="245" spans="2:41" s="37" customFormat="1" ht="12.75" customHeight="1" x14ac:dyDescent="0.35">
      <c r="B245" s="26" t="str">
        <f t="shared" si="3"/>
        <v>Interest paid or payable</v>
      </c>
      <c r="C245" s="25" t="s">
        <v>122</v>
      </c>
      <c r="D245" s="21"/>
      <c r="E245" s="20"/>
      <c r="F245" s="18" t="s">
        <v>64</v>
      </c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18" t="s">
        <v>64</v>
      </c>
      <c r="R245" s="23"/>
      <c r="S245" s="23"/>
      <c r="T245" s="23"/>
      <c r="U245" s="23"/>
      <c r="V245" s="23"/>
      <c r="W245" s="23"/>
      <c r="X245" s="23"/>
      <c r="Y245" s="23"/>
      <c r="Z245" s="18" t="s">
        <v>64</v>
      </c>
      <c r="AA245" s="23"/>
      <c r="AB245" s="23"/>
      <c r="AC245" s="23"/>
      <c r="AD245" s="23"/>
      <c r="AE245" s="18" t="s">
        <v>64</v>
      </c>
      <c r="AF245" s="23"/>
      <c r="AG245" s="18" t="s">
        <v>64</v>
      </c>
      <c r="AH245" s="23"/>
      <c r="AI245" s="3"/>
      <c r="AJ245" s="3"/>
      <c r="AK245" s="3"/>
      <c r="AL245" s="1"/>
      <c r="AM245" s="1"/>
    </row>
    <row r="246" spans="2:41" s="37" customFormat="1" ht="29" x14ac:dyDescent="0.35">
      <c r="B246" s="26" t="str">
        <f t="shared" si="3"/>
        <v>Total expenditure (discounted) [= net claims incurred (discounted) + technical expenses incurred net of reinsurance ceded + changes in additional provisions for unexpired risks + interest paid or payable + taxation + other expenditure]</v>
      </c>
      <c r="C246" s="25" t="s">
        <v>126</v>
      </c>
      <c r="D246" s="21"/>
      <c r="E246" s="20"/>
      <c r="F246" s="18" t="s">
        <v>64</v>
      </c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18" t="s">
        <v>64</v>
      </c>
      <c r="R246" s="23"/>
      <c r="S246" s="23"/>
      <c r="T246" s="23"/>
      <c r="U246" s="23"/>
      <c r="V246" s="23"/>
      <c r="W246" s="23"/>
      <c r="X246" s="23"/>
      <c r="Y246" s="23"/>
      <c r="Z246" s="18" t="s">
        <v>64</v>
      </c>
      <c r="AA246" s="23"/>
      <c r="AB246" s="23"/>
      <c r="AC246" s="23"/>
      <c r="AD246" s="23"/>
      <c r="AE246" s="18" t="s">
        <v>64</v>
      </c>
      <c r="AF246" s="23"/>
      <c r="AG246" s="18" t="s">
        <v>64</v>
      </c>
      <c r="AH246" s="23"/>
      <c r="AI246" s="3"/>
      <c r="AJ246" s="3"/>
      <c r="AK246" s="3"/>
      <c r="AL246" s="1"/>
      <c r="AM246" s="1"/>
    </row>
    <row r="247" spans="2:41" s="37" customFormat="1" ht="29" x14ac:dyDescent="0.35">
      <c r="B247" s="31" t="str">
        <f t="shared" si="3"/>
        <v>Total comprehensive income in the period [derived as: (total earned income) less (total incurred expenditure) plus (other comprehensive income) ]</v>
      </c>
      <c r="C247" s="25" t="s">
        <v>128</v>
      </c>
      <c r="D247" s="21"/>
      <c r="E247" s="20"/>
      <c r="F247" s="18" t="s">
        <v>64</v>
      </c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18" t="s">
        <v>64</v>
      </c>
      <c r="R247" s="23"/>
      <c r="S247" s="23"/>
      <c r="T247" s="23"/>
      <c r="U247" s="23"/>
      <c r="V247" s="23"/>
      <c r="W247" s="23"/>
      <c r="X247" s="23"/>
      <c r="Y247" s="23"/>
      <c r="Z247" s="18" t="s">
        <v>64</v>
      </c>
      <c r="AA247" s="23"/>
      <c r="AB247" s="23"/>
      <c r="AC247" s="23"/>
      <c r="AD247" s="23"/>
      <c r="AE247" s="18" t="s">
        <v>64</v>
      </c>
      <c r="AF247" s="23"/>
      <c r="AG247" s="18" t="s">
        <v>64</v>
      </c>
      <c r="AH247" s="23"/>
      <c r="AI247" s="3"/>
      <c r="AJ247" s="3"/>
      <c r="AK247" s="3"/>
      <c r="AL247" s="1"/>
      <c r="AM247" s="1"/>
    </row>
    <row r="248" spans="2:41" s="37" customFormat="1" ht="12.75" customHeight="1" x14ac:dyDescent="0.35">
      <c r="B248" s="31" t="str">
        <f t="shared" si="3"/>
        <v>Dividends paid or payable in period</v>
      </c>
      <c r="C248" s="25" t="s">
        <v>130</v>
      </c>
      <c r="D248" s="21"/>
      <c r="E248" s="20"/>
      <c r="F248" s="18" t="s">
        <v>64</v>
      </c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18" t="s">
        <v>64</v>
      </c>
      <c r="R248" s="23"/>
      <c r="S248" s="23"/>
      <c r="T248" s="23"/>
      <c r="U248" s="23"/>
      <c r="V248" s="23"/>
      <c r="W248" s="23"/>
      <c r="X248" s="23"/>
      <c r="Y248" s="23"/>
      <c r="Z248" s="18" t="s">
        <v>64</v>
      </c>
      <c r="AA248" s="23"/>
      <c r="AB248" s="23"/>
      <c r="AC248" s="23"/>
      <c r="AD248" s="23"/>
      <c r="AE248" s="18" t="s">
        <v>64</v>
      </c>
      <c r="AF248" s="23"/>
      <c r="AG248" s="18" t="s">
        <v>64</v>
      </c>
      <c r="AH248" s="23"/>
      <c r="AI248" s="3"/>
      <c r="AJ248" s="3"/>
      <c r="AK248" s="3"/>
      <c r="AL248" s="1"/>
      <c r="AM248" s="1"/>
    </row>
    <row r="249" spans="2:41" x14ac:dyDescent="0.35">
      <c r="B249" s="71" t="str">
        <f t="shared" si="3"/>
        <v>Exposure</v>
      </c>
      <c r="C249" s="25" t="s">
        <v>438</v>
      </c>
      <c r="D249" s="18" t="s">
        <v>64</v>
      </c>
      <c r="E249" s="18" t="s">
        <v>64</v>
      </c>
      <c r="F249" s="18" t="s">
        <v>64</v>
      </c>
      <c r="G249" s="18" t="s">
        <v>64</v>
      </c>
      <c r="H249" s="18" t="s">
        <v>64</v>
      </c>
      <c r="I249" s="18" t="s">
        <v>64</v>
      </c>
      <c r="J249" s="18" t="s">
        <v>64</v>
      </c>
      <c r="K249" s="18" t="s">
        <v>64</v>
      </c>
      <c r="L249" s="18" t="s">
        <v>64</v>
      </c>
      <c r="M249" s="18" t="s">
        <v>64</v>
      </c>
      <c r="N249" s="18" t="s">
        <v>64</v>
      </c>
      <c r="O249" s="18" t="s">
        <v>64</v>
      </c>
      <c r="P249" s="18" t="s">
        <v>64</v>
      </c>
      <c r="Q249" s="18" t="s">
        <v>64</v>
      </c>
      <c r="R249" s="18" t="s">
        <v>64</v>
      </c>
      <c r="S249" s="18" t="s">
        <v>64</v>
      </c>
      <c r="T249" s="18" t="s">
        <v>64</v>
      </c>
      <c r="U249" s="18" t="s">
        <v>64</v>
      </c>
      <c r="V249" s="18" t="s">
        <v>64</v>
      </c>
      <c r="W249" s="18" t="s">
        <v>64</v>
      </c>
      <c r="X249" s="18" t="s">
        <v>64</v>
      </c>
      <c r="Y249" s="18" t="s">
        <v>64</v>
      </c>
      <c r="Z249" s="18" t="s">
        <v>64</v>
      </c>
      <c r="AA249" s="18" t="s">
        <v>64</v>
      </c>
      <c r="AB249" s="18" t="s">
        <v>64</v>
      </c>
      <c r="AC249" s="18" t="s">
        <v>64</v>
      </c>
      <c r="AD249" s="18" t="s">
        <v>64</v>
      </c>
      <c r="AE249" s="18" t="s">
        <v>64</v>
      </c>
      <c r="AF249" s="18" t="s">
        <v>64</v>
      </c>
      <c r="AG249" s="18" t="s">
        <v>64</v>
      </c>
      <c r="AH249" s="18" t="s">
        <v>64</v>
      </c>
      <c r="AL249" s="1"/>
      <c r="AM249" s="1"/>
      <c r="AN249" s="1"/>
      <c r="AO249" s="1"/>
    </row>
    <row r="250" spans="2:41" s="37" customFormat="1" ht="12.75" customHeight="1" x14ac:dyDescent="0.35">
      <c r="B250" s="43" t="str">
        <f t="shared" si="3"/>
        <v>Number of risks written in the period - insurance (aka direct) - both new and renewal business [includes numbers of new risks reported in R1720]</v>
      </c>
      <c r="C250" s="25" t="s">
        <v>131</v>
      </c>
      <c r="D250" s="20"/>
      <c r="E250" s="20"/>
      <c r="F250" s="18" t="s">
        <v>64</v>
      </c>
      <c r="G250" s="22"/>
      <c r="H250" s="22"/>
      <c r="I250" s="32"/>
      <c r="J250" s="32"/>
      <c r="K250" s="32"/>
      <c r="L250" s="32"/>
      <c r="M250" s="32"/>
      <c r="N250" s="21"/>
      <c r="O250" s="22"/>
      <c r="P250" s="21"/>
      <c r="Q250" s="18" t="s">
        <v>64</v>
      </c>
      <c r="R250" s="21"/>
      <c r="S250" s="21"/>
      <c r="T250" s="21"/>
      <c r="U250" s="21"/>
      <c r="V250" s="21"/>
      <c r="W250" s="22"/>
      <c r="X250" s="22"/>
      <c r="Y250" s="22"/>
      <c r="Z250" s="18" t="s">
        <v>64</v>
      </c>
      <c r="AA250" s="23"/>
      <c r="AB250" s="23"/>
      <c r="AC250" s="23"/>
      <c r="AD250" s="23"/>
      <c r="AE250" s="18" t="s">
        <v>64</v>
      </c>
      <c r="AF250" s="23"/>
      <c r="AG250" s="18" t="s">
        <v>64</v>
      </c>
      <c r="AH250" s="23"/>
      <c r="AI250" s="3"/>
      <c r="AJ250" s="3"/>
      <c r="AK250" s="3"/>
      <c r="AL250" s="1"/>
      <c r="AM250" s="1"/>
    </row>
    <row r="251" spans="2:41" s="37" customFormat="1" ht="12.75" customHeight="1" x14ac:dyDescent="0.35">
      <c r="B251" s="26" t="str">
        <f t="shared" si="3"/>
        <v>Number of risks written in the period - insurance (aka direct) - new business</v>
      </c>
      <c r="C251" s="25" t="s">
        <v>132</v>
      </c>
      <c r="D251" s="20"/>
      <c r="E251" s="20"/>
      <c r="F251" s="18" t="s">
        <v>64</v>
      </c>
      <c r="G251" s="22"/>
      <c r="H251" s="22"/>
      <c r="I251" s="20"/>
      <c r="J251" s="33"/>
      <c r="K251" s="20"/>
      <c r="L251" s="33"/>
      <c r="M251" s="20"/>
      <c r="N251" s="23"/>
      <c r="O251" s="22"/>
      <c r="P251" s="23"/>
      <c r="Q251" s="18" t="s">
        <v>64</v>
      </c>
      <c r="R251" s="23"/>
      <c r="S251" s="23"/>
      <c r="T251" s="23"/>
      <c r="U251" s="23"/>
      <c r="V251" s="23"/>
      <c r="W251" s="23"/>
      <c r="X251" s="23"/>
      <c r="Y251" s="23"/>
      <c r="Z251" s="18" t="s">
        <v>64</v>
      </c>
      <c r="AA251" s="23"/>
      <c r="AB251" s="23"/>
      <c r="AC251" s="23"/>
      <c r="AD251" s="23"/>
      <c r="AE251" s="18" t="s">
        <v>64</v>
      </c>
      <c r="AF251" s="23"/>
      <c r="AG251" s="18" t="s">
        <v>64</v>
      </c>
      <c r="AH251" s="23"/>
      <c r="AI251" s="3"/>
      <c r="AJ251" s="3"/>
      <c r="AK251" s="3"/>
      <c r="AL251" s="1"/>
      <c r="AM251" s="1"/>
    </row>
    <row r="252" spans="2:41" s="37" customFormat="1" ht="12.75" customHeight="1" x14ac:dyDescent="0.35">
      <c r="B252" s="36" t="str">
        <f t="shared" si="3"/>
        <v>Sum insured in-force at end of the period - insurance (aka direct)</v>
      </c>
      <c r="C252" s="25" t="s">
        <v>133</v>
      </c>
      <c r="D252" s="20"/>
      <c r="E252" s="20"/>
      <c r="F252" s="18" t="s">
        <v>64</v>
      </c>
      <c r="G252" s="21"/>
      <c r="H252" s="21"/>
      <c r="I252" s="21"/>
      <c r="J252" s="21"/>
      <c r="K252" s="21"/>
      <c r="L252" s="21"/>
      <c r="M252" s="21"/>
      <c r="N252" s="22"/>
      <c r="O252" s="21"/>
      <c r="P252" s="22"/>
      <c r="Q252" s="18" t="s">
        <v>64</v>
      </c>
      <c r="R252" s="22"/>
      <c r="S252" s="22"/>
      <c r="T252" s="22"/>
      <c r="U252" s="22"/>
      <c r="V252" s="22"/>
      <c r="W252" s="21"/>
      <c r="X252" s="21"/>
      <c r="Y252" s="21"/>
      <c r="Z252" s="18" t="s">
        <v>64</v>
      </c>
      <c r="AA252" s="23"/>
      <c r="AB252" s="23"/>
      <c r="AC252" s="23"/>
      <c r="AD252" s="23"/>
      <c r="AE252" s="18" t="s">
        <v>64</v>
      </c>
      <c r="AF252" s="23"/>
      <c r="AG252" s="18" t="s">
        <v>64</v>
      </c>
      <c r="AH252" s="23"/>
      <c r="AI252" s="3"/>
      <c r="AJ252" s="3"/>
      <c r="AK252" s="3"/>
      <c r="AL252" s="1"/>
      <c r="AM252" s="1"/>
    </row>
    <row r="253" spans="2:41" s="37" customFormat="1" ht="12.75" customHeight="1" x14ac:dyDescent="0.35">
      <c r="B253" s="73" t="str">
        <f t="shared" si="3"/>
        <v>Balance sheet (Solvency II basis) at end of the period</v>
      </c>
      <c r="C253" s="25" t="s">
        <v>135</v>
      </c>
      <c r="D253" s="18" t="s">
        <v>64</v>
      </c>
      <c r="E253" s="18" t="s">
        <v>64</v>
      </c>
      <c r="F253" s="18" t="s">
        <v>64</v>
      </c>
      <c r="G253" s="18" t="s">
        <v>64</v>
      </c>
      <c r="H253" s="18" t="s">
        <v>64</v>
      </c>
      <c r="I253" s="18" t="s">
        <v>64</v>
      </c>
      <c r="J253" s="18" t="s">
        <v>64</v>
      </c>
      <c r="K253" s="18" t="s">
        <v>64</v>
      </c>
      <c r="L253" s="18" t="s">
        <v>64</v>
      </c>
      <c r="M253" s="18" t="s">
        <v>64</v>
      </c>
      <c r="N253" s="18" t="s">
        <v>64</v>
      </c>
      <c r="O253" s="18" t="s">
        <v>64</v>
      </c>
      <c r="P253" s="18" t="s">
        <v>64</v>
      </c>
      <c r="Q253" s="18" t="s">
        <v>64</v>
      </c>
      <c r="R253" s="18" t="s">
        <v>64</v>
      </c>
      <c r="S253" s="18" t="s">
        <v>64</v>
      </c>
      <c r="T253" s="18" t="s">
        <v>64</v>
      </c>
      <c r="U253" s="18" t="s">
        <v>64</v>
      </c>
      <c r="V253" s="18" t="s">
        <v>64</v>
      </c>
      <c r="W253" s="18" t="s">
        <v>64</v>
      </c>
      <c r="X253" s="18" t="s">
        <v>64</v>
      </c>
      <c r="Y253" s="18" t="s">
        <v>64</v>
      </c>
      <c r="Z253" s="18" t="s">
        <v>64</v>
      </c>
      <c r="AA253" s="18" t="s">
        <v>64</v>
      </c>
      <c r="AB253" s="18" t="s">
        <v>64</v>
      </c>
      <c r="AC253" s="18" t="s">
        <v>64</v>
      </c>
      <c r="AD253" s="18" t="s">
        <v>64</v>
      </c>
      <c r="AE253" s="18" t="s">
        <v>64</v>
      </c>
      <c r="AF253" s="18" t="s">
        <v>64</v>
      </c>
      <c r="AG253" s="18" t="s">
        <v>64</v>
      </c>
      <c r="AH253" s="18" t="s">
        <v>64</v>
      </c>
      <c r="AI253" s="3"/>
      <c r="AJ253" s="3"/>
      <c r="AK253" s="3"/>
      <c r="AL253" s="1"/>
      <c r="AM253" s="1"/>
    </row>
    <row r="254" spans="2:41" s="37" customFormat="1" ht="12.75" customHeight="1" x14ac:dyDescent="0.35">
      <c r="B254" s="26" t="str">
        <f t="shared" si="3"/>
        <v>Assets - investments</v>
      </c>
      <c r="C254" s="25" t="s">
        <v>137</v>
      </c>
      <c r="D254" s="21"/>
      <c r="E254" s="20"/>
      <c r="F254" s="18" t="s">
        <v>64</v>
      </c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18" t="s">
        <v>64</v>
      </c>
      <c r="R254" s="23"/>
      <c r="S254" s="23"/>
      <c r="T254" s="23"/>
      <c r="U254" s="23"/>
      <c r="V254" s="23"/>
      <c r="W254" s="23"/>
      <c r="X254" s="23"/>
      <c r="Y254" s="23"/>
      <c r="Z254" s="18" t="s">
        <v>64</v>
      </c>
      <c r="AA254" s="23"/>
      <c r="AB254" s="23"/>
      <c r="AC254" s="23"/>
      <c r="AD254" s="23"/>
      <c r="AE254" s="18" t="s">
        <v>64</v>
      </c>
      <c r="AF254" s="23"/>
      <c r="AG254" s="18" t="s">
        <v>64</v>
      </c>
      <c r="AH254" s="23"/>
      <c r="AI254" s="3"/>
      <c r="AJ254" s="3"/>
      <c r="AK254" s="3"/>
      <c r="AL254" s="1"/>
      <c r="AM254" s="1"/>
    </row>
    <row r="255" spans="2:41" s="37" customFormat="1" ht="12.75" customHeight="1" x14ac:dyDescent="0.35">
      <c r="B255" s="26" t="str">
        <f t="shared" si="3"/>
        <v>Assets - reinsurance recoverables</v>
      </c>
      <c r="C255" s="25" t="s">
        <v>139</v>
      </c>
      <c r="D255" s="21"/>
      <c r="E255" s="20"/>
      <c r="F255" s="18" t="s">
        <v>64</v>
      </c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18" t="s">
        <v>64</v>
      </c>
      <c r="R255" s="23"/>
      <c r="S255" s="23"/>
      <c r="T255" s="23"/>
      <c r="U255" s="23"/>
      <c r="V255" s="23"/>
      <c r="W255" s="23"/>
      <c r="X255" s="23"/>
      <c r="Y255" s="23"/>
      <c r="Z255" s="18" t="s">
        <v>64</v>
      </c>
      <c r="AA255" s="23"/>
      <c r="AB255" s="23"/>
      <c r="AC255" s="23"/>
      <c r="AD255" s="23"/>
      <c r="AE255" s="18" t="s">
        <v>64</v>
      </c>
      <c r="AF255" s="23"/>
      <c r="AG255" s="18" t="s">
        <v>64</v>
      </c>
      <c r="AH255" s="23"/>
      <c r="AI255" s="3"/>
      <c r="AJ255" s="3"/>
      <c r="AK255" s="3"/>
      <c r="AL255" s="1"/>
      <c r="AM255" s="1"/>
    </row>
    <row r="256" spans="2:41" s="37" customFormat="1" ht="12.75" customHeight="1" x14ac:dyDescent="0.35">
      <c r="B256" s="26" t="str">
        <f t="shared" si="3"/>
        <v>Assets - total</v>
      </c>
      <c r="C256" s="25" t="s">
        <v>141</v>
      </c>
      <c r="D256" s="21"/>
      <c r="E256" s="20"/>
      <c r="F256" s="18" t="s">
        <v>64</v>
      </c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18" t="s">
        <v>64</v>
      </c>
      <c r="R256" s="23"/>
      <c r="S256" s="23"/>
      <c r="T256" s="23"/>
      <c r="U256" s="23"/>
      <c r="V256" s="23"/>
      <c r="W256" s="23"/>
      <c r="X256" s="23"/>
      <c r="Y256" s="23"/>
      <c r="Z256" s="18" t="s">
        <v>64</v>
      </c>
      <c r="AA256" s="23"/>
      <c r="AB256" s="23"/>
      <c r="AC256" s="23"/>
      <c r="AD256" s="23"/>
      <c r="AE256" s="18" t="s">
        <v>64</v>
      </c>
      <c r="AF256" s="23"/>
      <c r="AG256" s="18" t="s">
        <v>64</v>
      </c>
      <c r="AH256" s="23"/>
      <c r="AI256" s="3"/>
      <c r="AJ256" s="3"/>
      <c r="AK256" s="3"/>
      <c r="AL256" s="1"/>
      <c r="AM256" s="1"/>
    </row>
    <row r="257" spans="2:41" s="37" customFormat="1" ht="12.75" customHeight="1" x14ac:dyDescent="0.35">
      <c r="B257" s="26" t="str">
        <f t="shared" si="3"/>
        <v>Best estimate – gross of reinsurance</v>
      </c>
      <c r="C257" s="25" t="s">
        <v>142</v>
      </c>
      <c r="D257" s="21"/>
      <c r="E257" s="20"/>
      <c r="F257" s="18" t="s">
        <v>64</v>
      </c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18" t="s">
        <v>64</v>
      </c>
      <c r="R257" s="23"/>
      <c r="S257" s="23"/>
      <c r="T257" s="23"/>
      <c r="U257" s="23"/>
      <c r="V257" s="23"/>
      <c r="W257" s="23"/>
      <c r="X257" s="23"/>
      <c r="Y257" s="23"/>
      <c r="Z257" s="18" t="s">
        <v>64</v>
      </c>
      <c r="AA257" s="23"/>
      <c r="AB257" s="23"/>
      <c r="AC257" s="23"/>
      <c r="AD257" s="23"/>
      <c r="AE257" s="18" t="s">
        <v>64</v>
      </c>
      <c r="AF257" s="23"/>
      <c r="AG257" s="18" t="s">
        <v>64</v>
      </c>
      <c r="AH257" s="23"/>
      <c r="AI257" s="3"/>
      <c r="AJ257" s="3"/>
      <c r="AK257" s="3"/>
      <c r="AL257" s="1"/>
      <c r="AM257" s="1"/>
    </row>
    <row r="258" spans="2:41" s="37" customFormat="1" ht="12.75" customHeight="1" x14ac:dyDescent="0.35">
      <c r="B258" s="26" t="str">
        <f t="shared" si="3"/>
        <v>Best estimate claim provision - gross of reinsurance</v>
      </c>
      <c r="C258" s="25" t="s">
        <v>143</v>
      </c>
      <c r="D258" s="20"/>
      <c r="E258" s="21"/>
      <c r="F258" s="18" t="s">
        <v>64</v>
      </c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18" t="s">
        <v>64</v>
      </c>
      <c r="R258" s="23"/>
      <c r="S258" s="23"/>
      <c r="T258" s="23"/>
      <c r="U258" s="23"/>
      <c r="V258" s="23"/>
      <c r="W258" s="23"/>
      <c r="X258" s="23"/>
      <c r="Y258" s="23"/>
      <c r="Z258" s="18" t="s">
        <v>64</v>
      </c>
      <c r="AA258" s="23"/>
      <c r="AB258" s="23"/>
      <c r="AC258" s="23"/>
      <c r="AD258" s="23"/>
      <c r="AE258" s="18" t="s">
        <v>64</v>
      </c>
      <c r="AF258" s="23"/>
      <c r="AG258" s="18" t="s">
        <v>64</v>
      </c>
      <c r="AH258" s="23"/>
      <c r="AI258" s="3"/>
      <c r="AJ258" s="3"/>
      <c r="AK258" s="3"/>
      <c r="AL258" s="1"/>
      <c r="AM258" s="1"/>
    </row>
    <row r="259" spans="2:41" s="37" customFormat="1" ht="12.75" customHeight="1" x14ac:dyDescent="0.35">
      <c r="B259" s="26" t="str">
        <f t="shared" si="3"/>
        <v>Best estimate premium provision - gross of reinsurance</v>
      </c>
      <c r="C259" s="25" t="s">
        <v>145</v>
      </c>
      <c r="D259" s="20"/>
      <c r="E259" s="21"/>
      <c r="F259" s="18" t="s">
        <v>64</v>
      </c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18" t="s">
        <v>64</v>
      </c>
      <c r="R259" s="23"/>
      <c r="S259" s="23"/>
      <c r="T259" s="23"/>
      <c r="U259" s="23"/>
      <c r="V259" s="23"/>
      <c r="W259" s="23"/>
      <c r="X259" s="23"/>
      <c r="Y259" s="23"/>
      <c r="Z259" s="18" t="s">
        <v>64</v>
      </c>
      <c r="AA259" s="23"/>
      <c r="AB259" s="23"/>
      <c r="AC259" s="23"/>
      <c r="AD259" s="23"/>
      <c r="AE259" s="18" t="s">
        <v>64</v>
      </c>
      <c r="AF259" s="23"/>
      <c r="AG259" s="18" t="s">
        <v>64</v>
      </c>
      <c r="AH259" s="23"/>
      <c r="AI259" s="3"/>
      <c r="AJ259" s="3"/>
      <c r="AK259" s="3"/>
      <c r="AL259" s="1"/>
      <c r="AM259" s="1"/>
    </row>
    <row r="260" spans="2:41" s="37" customFormat="1" ht="12.75" customHeight="1" x14ac:dyDescent="0.35">
      <c r="B260" s="26" t="str">
        <f t="shared" si="3"/>
        <v>Risk margin</v>
      </c>
      <c r="C260" s="25" t="s">
        <v>147</v>
      </c>
      <c r="D260" s="21"/>
      <c r="E260" s="21"/>
      <c r="F260" s="18" t="s">
        <v>64</v>
      </c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18" t="s">
        <v>64</v>
      </c>
      <c r="R260" s="23"/>
      <c r="S260" s="23"/>
      <c r="T260" s="23"/>
      <c r="U260" s="23"/>
      <c r="V260" s="23"/>
      <c r="W260" s="23"/>
      <c r="X260" s="23"/>
      <c r="Y260" s="23"/>
      <c r="Z260" s="18" t="s">
        <v>64</v>
      </c>
      <c r="AA260" s="23"/>
      <c r="AB260" s="23"/>
      <c r="AC260" s="23"/>
      <c r="AD260" s="23"/>
      <c r="AE260" s="18" t="s">
        <v>64</v>
      </c>
      <c r="AF260" s="23"/>
      <c r="AG260" s="18" t="s">
        <v>64</v>
      </c>
      <c r="AH260" s="23"/>
      <c r="AI260" s="3"/>
      <c r="AJ260" s="3"/>
      <c r="AK260" s="3"/>
      <c r="AL260" s="1"/>
      <c r="AM260" s="1"/>
    </row>
    <row r="261" spans="2:41" s="37" customFormat="1" ht="12.75" customHeight="1" x14ac:dyDescent="0.35">
      <c r="B261" s="26" t="str">
        <f t="shared" si="3"/>
        <v>Total liabilities</v>
      </c>
      <c r="C261" s="25" t="s">
        <v>149</v>
      </c>
      <c r="D261" s="21"/>
      <c r="E261" s="20"/>
      <c r="F261" s="18" t="s">
        <v>64</v>
      </c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18" t="s">
        <v>64</v>
      </c>
      <c r="R261" s="23"/>
      <c r="S261" s="23"/>
      <c r="T261" s="23"/>
      <c r="U261" s="23"/>
      <c r="V261" s="23"/>
      <c r="W261" s="23"/>
      <c r="X261" s="23"/>
      <c r="Y261" s="23"/>
      <c r="Z261" s="18" t="s">
        <v>64</v>
      </c>
      <c r="AA261" s="23"/>
      <c r="AB261" s="23"/>
      <c r="AC261" s="23"/>
      <c r="AD261" s="23"/>
      <c r="AE261" s="18" t="s">
        <v>64</v>
      </c>
      <c r="AF261" s="23"/>
      <c r="AG261" s="18" t="s">
        <v>64</v>
      </c>
      <c r="AH261" s="23"/>
      <c r="AI261" s="3"/>
      <c r="AJ261" s="3"/>
      <c r="AK261" s="3"/>
      <c r="AL261" s="1"/>
      <c r="AM261" s="1"/>
    </row>
    <row r="262" spans="2:41" ht="12.75" customHeight="1" x14ac:dyDescent="0.35">
      <c r="B262" s="133" t="str">
        <f t="shared" si="3"/>
        <v>Own funds and SCR</v>
      </c>
      <c r="C262" s="25" t="s">
        <v>412</v>
      </c>
      <c r="D262" s="18" t="s">
        <v>64</v>
      </c>
      <c r="E262" s="18" t="s">
        <v>64</v>
      </c>
      <c r="F262" s="18" t="s">
        <v>64</v>
      </c>
      <c r="G262" s="18" t="s">
        <v>64</v>
      </c>
      <c r="H262" s="18" t="s">
        <v>64</v>
      </c>
      <c r="I262" s="18" t="s">
        <v>64</v>
      </c>
      <c r="J262" s="18" t="s">
        <v>64</v>
      </c>
      <c r="K262" s="18" t="s">
        <v>64</v>
      </c>
      <c r="L262" s="18" t="s">
        <v>64</v>
      </c>
      <c r="M262" s="18" t="s">
        <v>64</v>
      </c>
      <c r="N262" s="18" t="s">
        <v>64</v>
      </c>
      <c r="O262" s="18" t="s">
        <v>64</v>
      </c>
      <c r="P262" s="18" t="s">
        <v>64</v>
      </c>
      <c r="Q262" s="18" t="s">
        <v>64</v>
      </c>
      <c r="R262" s="18" t="s">
        <v>64</v>
      </c>
      <c r="S262" s="18" t="s">
        <v>64</v>
      </c>
      <c r="T262" s="18" t="s">
        <v>64</v>
      </c>
      <c r="U262" s="18" t="s">
        <v>64</v>
      </c>
      <c r="V262" s="18" t="s">
        <v>64</v>
      </c>
      <c r="W262" s="18" t="s">
        <v>64</v>
      </c>
      <c r="X262" s="18" t="s">
        <v>64</v>
      </c>
      <c r="Y262" s="18" t="s">
        <v>64</v>
      </c>
      <c r="Z262" s="18" t="s">
        <v>64</v>
      </c>
      <c r="AA262" s="18" t="s">
        <v>64</v>
      </c>
      <c r="AB262" s="18" t="s">
        <v>64</v>
      </c>
      <c r="AC262" s="18" t="s">
        <v>64</v>
      </c>
      <c r="AD262" s="18" t="s">
        <v>64</v>
      </c>
      <c r="AE262" s="18" t="s">
        <v>64</v>
      </c>
      <c r="AF262" s="18" t="s">
        <v>64</v>
      </c>
      <c r="AG262" s="18" t="s">
        <v>64</v>
      </c>
      <c r="AH262" s="18" t="s">
        <v>64</v>
      </c>
      <c r="AL262" s="1"/>
      <c r="AM262" s="1"/>
      <c r="AN262" s="1"/>
      <c r="AO262" s="1"/>
    </row>
    <row r="263" spans="2:41" s="37" customFormat="1" ht="12.75" customHeight="1" x14ac:dyDescent="0.35">
      <c r="B263" s="34" t="str">
        <f t="shared" si="3"/>
        <v>Basic own funds at end of the period: [= Tier 1 plus Tier 2 plus Tier 3 plus Other]</v>
      </c>
      <c r="C263" s="25" t="s">
        <v>151</v>
      </c>
      <c r="D263" s="21"/>
      <c r="E263" s="18"/>
      <c r="F263" s="18" t="s">
        <v>64</v>
      </c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 t="s">
        <v>64</v>
      </c>
      <c r="R263" s="18"/>
      <c r="S263" s="18"/>
      <c r="T263" s="18"/>
      <c r="U263" s="18"/>
      <c r="V263" s="18"/>
      <c r="W263" s="18"/>
      <c r="X263" s="18"/>
      <c r="Y263" s="18"/>
      <c r="Z263" s="18" t="s">
        <v>64</v>
      </c>
      <c r="AA263" s="18"/>
      <c r="AB263" s="18"/>
      <c r="AC263" s="18"/>
      <c r="AD263" s="18"/>
      <c r="AE263" s="18" t="s">
        <v>64</v>
      </c>
      <c r="AF263" s="18"/>
      <c r="AG263" s="18" t="s">
        <v>64</v>
      </c>
      <c r="AH263" s="18"/>
      <c r="AI263" s="3"/>
      <c r="AJ263" s="3"/>
      <c r="AK263" s="3"/>
      <c r="AL263" s="1"/>
      <c r="AM263" s="1"/>
    </row>
    <row r="264" spans="2:41" s="37" customFormat="1" ht="12.75" customHeight="1" x14ac:dyDescent="0.35">
      <c r="B264" s="26" t="str">
        <f t="shared" si="3"/>
        <v>Tier 1</v>
      </c>
      <c r="C264" s="25" t="s">
        <v>153</v>
      </c>
      <c r="D264" s="21"/>
      <c r="E264" s="20"/>
      <c r="F264" s="18" t="s">
        <v>64</v>
      </c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18" t="s">
        <v>64</v>
      </c>
      <c r="R264" s="23"/>
      <c r="S264" s="23"/>
      <c r="T264" s="23"/>
      <c r="U264" s="23"/>
      <c r="V264" s="23"/>
      <c r="W264" s="23"/>
      <c r="X264" s="23"/>
      <c r="Y264" s="23"/>
      <c r="Z264" s="18" t="s">
        <v>64</v>
      </c>
      <c r="AA264" s="23"/>
      <c r="AB264" s="23"/>
      <c r="AC264" s="23"/>
      <c r="AD264" s="23"/>
      <c r="AE264" s="18" t="s">
        <v>64</v>
      </c>
      <c r="AF264" s="23"/>
      <c r="AG264" s="18" t="s">
        <v>64</v>
      </c>
      <c r="AH264" s="23"/>
      <c r="AI264" s="3"/>
      <c r="AJ264" s="3"/>
      <c r="AK264" s="3"/>
      <c r="AL264" s="1"/>
      <c r="AM264" s="1"/>
    </row>
    <row r="265" spans="2:41" s="37" customFormat="1" ht="12.75" customHeight="1" x14ac:dyDescent="0.35">
      <c r="B265" s="26" t="str">
        <f t="shared" si="3"/>
        <v>Tier 2</v>
      </c>
      <c r="C265" s="25" t="s">
        <v>157</v>
      </c>
      <c r="D265" s="21"/>
      <c r="E265" s="20"/>
      <c r="F265" s="18" t="s">
        <v>64</v>
      </c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18" t="s">
        <v>64</v>
      </c>
      <c r="R265" s="23"/>
      <c r="S265" s="23"/>
      <c r="T265" s="23"/>
      <c r="U265" s="23"/>
      <c r="V265" s="23"/>
      <c r="W265" s="23"/>
      <c r="X265" s="23"/>
      <c r="Y265" s="23"/>
      <c r="Z265" s="18" t="s">
        <v>64</v>
      </c>
      <c r="AA265" s="23"/>
      <c r="AB265" s="23"/>
      <c r="AC265" s="23"/>
      <c r="AD265" s="23"/>
      <c r="AE265" s="18" t="s">
        <v>64</v>
      </c>
      <c r="AF265" s="23"/>
      <c r="AG265" s="18" t="s">
        <v>64</v>
      </c>
      <c r="AH265" s="23"/>
      <c r="AI265" s="3"/>
      <c r="AJ265" s="3"/>
      <c r="AK265" s="3"/>
      <c r="AL265" s="1"/>
      <c r="AM265" s="1"/>
    </row>
    <row r="266" spans="2:41" s="37" customFormat="1" ht="12.75" customHeight="1" x14ac:dyDescent="0.35">
      <c r="B266" s="26" t="str">
        <f t="shared" si="3"/>
        <v>Tier 3</v>
      </c>
      <c r="C266" s="25" t="s">
        <v>161</v>
      </c>
      <c r="D266" s="21"/>
      <c r="E266" s="20"/>
      <c r="F266" s="18" t="s">
        <v>64</v>
      </c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18" t="s">
        <v>64</v>
      </c>
      <c r="R266" s="23"/>
      <c r="S266" s="23"/>
      <c r="T266" s="23"/>
      <c r="U266" s="23"/>
      <c r="V266" s="23"/>
      <c r="W266" s="23"/>
      <c r="X266" s="23"/>
      <c r="Y266" s="23"/>
      <c r="Z266" s="18" t="s">
        <v>64</v>
      </c>
      <c r="AA266" s="23"/>
      <c r="AB266" s="23"/>
      <c r="AC266" s="23"/>
      <c r="AD266" s="23"/>
      <c r="AE266" s="18" t="s">
        <v>64</v>
      </c>
      <c r="AF266" s="23"/>
      <c r="AG266" s="18" t="s">
        <v>64</v>
      </c>
      <c r="AH266" s="23"/>
      <c r="AI266" s="3"/>
      <c r="AJ266" s="3"/>
      <c r="AK266" s="3"/>
      <c r="AL266" s="1"/>
      <c r="AM266" s="1"/>
    </row>
    <row r="267" spans="2:41" s="37" customFormat="1" ht="12.75" customHeight="1" x14ac:dyDescent="0.35">
      <c r="B267" s="26" t="str">
        <f t="shared" si="3"/>
        <v>Other</v>
      </c>
      <c r="C267" s="25" t="s">
        <v>163</v>
      </c>
      <c r="D267" s="21"/>
      <c r="E267" s="20"/>
      <c r="F267" s="18" t="s">
        <v>64</v>
      </c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18" t="s">
        <v>64</v>
      </c>
      <c r="R267" s="23"/>
      <c r="S267" s="23"/>
      <c r="T267" s="23"/>
      <c r="U267" s="23"/>
      <c r="V267" s="23"/>
      <c r="W267" s="23"/>
      <c r="X267" s="23"/>
      <c r="Y267" s="23"/>
      <c r="Z267" s="18" t="s">
        <v>64</v>
      </c>
      <c r="AA267" s="23"/>
      <c r="AB267" s="23"/>
      <c r="AC267" s="23"/>
      <c r="AD267" s="23"/>
      <c r="AE267" s="18" t="s">
        <v>64</v>
      </c>
      <c r="AF267" s="23"/>
      <c r="AG267" s="18" t="s">
        <v>64</v>
      </c>
      <c r="AH267" s="23"/>
      <c r="AI267" s="3"/>
      <c r="AJ267" s="3"/>
      <c r="AK267" s="3"/>
      <c r="AL267" s="1"/>
      <c r="AM267" s="1"/>
    </row>
    <row r="268" spans="2:41" s="37" customFormat="1" ht="12.75" customHeight="1" x14ac:dyDescent="0.35">
      <c r="B268" s="36" t="str">
        <f t="shared" si="3"/>
        <v>Ancillary own funds at end of the period</v>
      </c>
      <c r="C268" s="25" t="s">
        <v>165</v>
      </c>
      <c r="D268" s="21"/>
      <c r="E268" s="20"/>
      <c r="F268" s="18" t="s">
        <v>64</v>
      </c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18" t="s">
        <v>64</v>
      </c>
      <c r="R268" s="23"/>
      <c r="S268" s="23"/>
      <c r="T268" s="23"/>
      <c r="U268" s="23"/>
      <c r="V268" s="23"/>
      <c r="W268" s="23"/>
      <c r="X268" s="23"/>
      <c r="Y268" s="23"/>
      <c r="Z268" s="18" t="s">
        <v>64</v>
      </c>
      <c r="AA268" s="23"/>
      <c r="AB268" s="23"/>
      <c r="AC268" s="23"/>
      <c r="AD268" s="23"/>
      <c r="AE268" s="18" t="s">
        <v>64</v>
      </c>
      <c r="AF268" s="23"/>
      <c r="AG268" s="18" t="s">
        <v>64</v>
      </c>
      <c r="AH268" s="23"/>
      <c r="AI268" s="3"/>
      <c r="AJ268" s="3"/>
      <c r="AK268" s="3"/>
      <c r="AL268" s="1"/>
      <c r="AM268" s="1"/>
    </row>
    <row r="269" spans="2:41" s="37" customFormat="1" ht="12.75" customHeight="1" x14ac:dyDescent="0.35">
      <c r="B269" s="36" t="str">
        <f t="shared" si="3"/>
        <v>Eligible own funds at end of the period</v>
      </c>
      <c r="C269" s="25" t="s">
        <v>167</v>
      </c>
      <c r="D269" s="21"/>
      <c r="E269" s="20"/>
      <c r="F269" s="18" t="s">
        <v>64</v>
      </c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18" t="s">
        <v>64</v>
      </c>
      <c r="R269" s="23"/>
      <c r="S269" s="23"/>
      <c r="T269" s="23"/>
      <c r="U269" s="23"/>
      <c r="V269" s="23"/>
      <c r="W269" s="23"/>
      <c r="X269" s="23"/>
      <c r="Y269" s="23"/>
      <c r="Z269" s="18" t="s">
        <v>64</v>
      </c>
      <c r="AA269" s="23"/>
      <c r="AB269" s="23"/>
      <c r="AC269" s="23"/>
      <c r="AD269" s="23"/>
      <c r="AE269" s="18" t="s">
        <v>64</v>
      </c>
      <c r="AF269" s="23"/>
      <c r="AG269" s="18" t="s">
        <v>64</v>
      </c>
      <c r="AH269" s="23"/>
      <c r="AI269" s="3"/>
      <c r="AJ269" s="3"/>
      <c r="AK269" s="3"/>
      <c r="AL269" s="1"/>
      <c r="AM269" s="1"/>
    </row>
    <row r="270" spans="2:41" s="37" customFormat="1" ht="12.75" customHeight="1" x14ac:dyDescent="0.35">
      <c r="B270" s="36" t="str">
        <f t="shared" si="3"/>
        <v>SCR at end of the period</v>
      </c>
      <c r="C270" s="25" t="s">
        <v>169</v>
      </c>
      <c r="D270" s="21"/>
      <c r="E270" s="20"/>
      <c r="F270" s="18" t="s">
        <v>64</v>
      </c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18" t="s">
        <v>64</v>
      </c>
      <c r="R270" s="23"/>
      <c r="S270" s="23"/>
      <c r="T270" s="23"/>
      <c r="U270" s="23"/>
      <c r="V270" s="23"/>
      <c r="W270" s="23"/>
      <c r="X270" s="23"/>
      <c r="Y270" s="23"/>
      <c r="Z270" s="18" t="s">
        <v>64</v>
      </c>
      <c r="AA270" s="23"/>
      <c r="AB270" s="23"/>
      <c r="AC270" s="23"/>
      <c r="AD270" s="23"/>
      <c r="AE270" s="18" t="s">
        <v>64</v>
      </c>
      <c r="AF270" s="23"/>
      <c r="AG270" s="18" t="s">
        <v>64</v>
      </c>
      <c r="AH270" s="23"/>
      <c r="AI270" s="3"/>
      <c r="AJ270" s="3"/>
      <c r="AK270" s="3"/>
      <c r="AL270" s="1"/>
      <c r="AM270" s="1"/>
    </row>
    <row r="271" spans="2:41" x14ac:dyDescent="0.35">
      <c r="C271" s="37"/>
    </row>
    <row r="272" spans="2:41" x14ac:dyDescent="0.35">
      <c r="C272" s="37"/>
    </row>
    <row r="273" spans="1:38" x14ac:dyDescent="0.35">
      <c r="A273" s="5" t="s">
        <v>260</v>
      </c>
      <c r="C273" s="37"/>
    </row>
    <row r="274" spans="1:38" x14ac:dyDescent="0.35">
      <c r="A274" s="7" t="str">
        <f>A7&amp;" : distribution channel split : reporting period"</f>
        <v>Income, Expenditure and Business Model Analysis - Non-Life : distribution channel split : reporting period</v>
      </c>
      <c r="C274" s="37"/>
    </row>
    <row r="275" spans="1:38" x14ac:dyDescent="0.35">
      <c r="A275" s="7"/>
      <c r="C275" s="37"/>
    </row>
    <row r="276" spans="1:38" x14ac:dyDescent="0.35">
      <c r="C276" s="37"/>
      <c r="D276" s="202" t="s">
        <v>261</v>
      </c>
      <c r="E276" s="203"/>
      <c r="F276" s="203"/>
      <c r="G276" s="203"/>
      <c r="H276" s="203"/>
      <c r="I276" s="203"/>
      <c r="J276" s="203"/>
      <c r="K276" s="202" t="s">
        <v>262</v>
      </c>
      <c r="L276" s="203"/>
      <c r="M276" s="203"/>
      <c r="N276" s="203"/>
      <c r="O276" s="203"/>
      <c r="P276" s="203"/>
      <c r="Q276" s="203"/>
      <c r="R276" s="202" t="s">
        <v>263</v>
      </c>
      <c r="S276" s="203"/>
      <c r="T276" s="203"/>
      <c r="U276" s="203"/>
      <c r="V276" s="203"/>
      <c r="W276" s="203"/>
      <c r="X276" s="203"/>
      <c r="Y276" s="215" t="s">
        <v>264</v>
      </c>
      <c r="Z276" s="207"/>
      <c r="AA276" s="207"/>
      <c r="AB276" s="207"/>
      <c r="AC276" s="207"/>
      <c r="AD276" s="207"/>
      <c r="AE276" s="207"/>
      <c r="AF276" s="207"/>
      <c r="AG276" s="207"/>
      <c r="AH276" s="207"/>
      <c r="AI276" s="207"/>
      <c r="AJ276" s="208"/>
    </row>
    <row r="277" spans="1:38" x14ac:dyDescent="0.35">
      <c r="C277" s="37"/>
      <c r="D277" s="225"/>
      <c r="E277" s="203" t="s">
        <v>265</v>
      </c>
      <c r="F277" s="202" t="s">
        <v>266</v>
      </c>
      <c r="G277" s="203"/>
      <c r="H277" s="203"/>
      <c r="I277" s="203"/>
      <c r="J277" s="203"/>
      <c r="K277" s="225"/>
      <c r="L277" s="203" t="s">
        <v>265</v>
      </c>
      <c r="M277" s="202" t="s">
        <v>266</v>
      </c>
      <c r="N277" s="203"/>
      <c r="O277" s="203"/>
      <c r="P277" s="203"/>
      <c r="Q277" s="203"/>
      <c r="R277" s="225"/>
      <c r="S277" s="203" t="s">
        <v>265</v>
      </c>
      <c r="T277" s="202" t="s">
        <v>266</v>
      </c>
      <c r="U277" s="203"/>
      <c r="V277" s="203"/>
      <c r="W277" s="203"/>
      <c r="X277" s="203"/>
      <c r="Y277" s="225"/>
      <c r="Z277" s="144" t="s">
        <v>265</v>
      </c>
      <c r="AA277" s="145"/>
      <c r="AB277" s="145"/>
      <c r="AC277" s="145"/>
      <c r="AD277" s="145"/>
      <c r="AE277" s="215" t="s">
        <v>266</v>
      </c>
      <c r="AF277" s="207"/>
      <c r="AG277" s="207"/>
      <c r="AH277" s="207"/>
      <c r="AI277" s="207"/>
      <c r="AJ277" s="208"/>
      <c r="AK277" s="4"/>
      <c r="AL277" s="4"/>
    </row>
    <row r="278" spans="1:38" ht="43.5" x14ac:dyDescent="0.35">
      <c r="C278" s="37"/>
      <c r="D278" s="226"/>
      <c r="E278" s="203"/>
      <c r="F278" s="45"/>
      <c r="G278" s="46" t="s">
        <v>267</v>
      </c>
      <c r="H278" s="46" t="s">
        <v>268</v>
      </c>
      <c r="I278" s="46" t="s">
        <v>269</v>
      </c>
      <c r="J278" s="46" t="s">
        <v>162</v>
      </c>
      <c r="K278" s="226"/>
      <c r="L278" s="203"/>
      <c r="M278" s="45"/>
      <c r="N278" s="46" t="s">
        <v>267</v>
      </c>
      <c r="O278" s="46" t="s">
        <v>268</v>
      </c>
      <c r="P278" s="46" t="s">
        <v>269</v>
      </c>
      <c r="Q278" s="46" t="s">
        <v>162</v>
      </c>
      <c r="R278" s="226"/>
      <c r="S278" s="203"/>
      <c r="T278" s="45"/>
      <c r="U278" s="46" t="s">
        <v>267</v>
      </c>
      <c r="V278" s="46" t="s">
        <v>268</v>
      </c>
      <c r="W278" s="46" t="s">
        <v>269</v>
      </c>
      <c r="X278" s="46" t="s">
        <v>162</v>
      </c>
      <c r="Y278" s="226"/>
      <c r="Z278" s="45"/>
      <c r="AA278" s="46" t="s">
        <v>270</v>
      </c>
      <c r="AB278" s="46" t="s">
        <v>271</v>
      </c>
      <c r="AC278" s="46" t="s">
        <v>272</v>
      </c>
      <c r="AD278" s="46" t="s">
        <v>162</v>
      </c>
      <c r="AE278" s="45"/>
      <c r="AF278" s="46" t="s">
        <v>273</v>
      </c>
      <c r="AG278" s="46"/>
      <c r="AH278" s="46" t="s">
        <v>268</v>
      </c>
      <c r="AI278" s="46" t="s">
        <v>274</v>
      </c>
      <c r="AJ278" s="46" t="s">
        <v>162</v>
      </c>
      <c r="AK278" s="4"/>
      <c r="AL278" s="4"/>
    </row>
    <row r="279" spans="1:38" x14ac:dyDescent="0.35">
      <c r="C279" s="37"/>
      <c r="D279" s="47" t="s">
        <v>275</v>
      </c>
      <c r="E279" s="47" t="s">
        <v>276</v>
      </c>
      <c r="F279" s="47" t="s">
        <v>277</v>
      </c>
      <c r="G279" s="47" t="s">
        <v>278</v>
      </c>
      <c r="H279" s="47" t="s">
        <v>279</v>
      </c>
      <c r="I279" s="47" t="s">
        <v>280</v>
      </c>
      <c r="J279" s="47" t="s">
        <v>281</v>
      </c>
      <c r="K279" s="47" t="s">
        <v>282</v>
      </c>
      <c r="L279" s="47" t="s">
        <v>283</v>
      </c>
      <c r="M279" s="47" t="s">
        <v>284</v>
      </c>
      <c r="N279" s="47" t="s">
        <v>285</v>
      </c>
      <c r="O279" s="47" t="s">
        <v>286</v>
      </c>
      <c r="P279" s="47" t="s">
        <v>287</v>
      </c>
      <c r="Q279" s="47" t="s">
        <v>288</v>
      </c>
      <c r="R279" s="47" t="s">
        <v>289</v>
      </c>
      <c r="S279" s="47" t="s">
        <v>290</v>
      </c>
      <c r="T279" s="47" t="s">
        <v>291</v>
      </c>
      <c r="U279" s="47" t="s">
        <v>292</v>
      </c>
      <c r="V279" s="47" t="s">
        <v>293</v>
      </c>
      <c r="W279" s="47" t="s">
        <v>294</v>
      </c>
      <c r="X279" s="47" t="s">
        <v>295</v>
      </c>
      <c r="Y279" s="47" t="s">
        <v>296</v>
      </c>
      <c r="Z279" s="47" t="s">
        <v>297</v>
      </c>
      <c r="AA279" s="47" t="s">
        <v>298</v>
      </c>
      <c r="AB279" s="47" t="s">
        <v>299</v>
      </c>
      <c r="AC279" s="47" t="s">
        <v>300</v>
      </c>
      <c r="AD279" s="47" t="s">
        <v>301</v>
      </c>
      <c r="AE279" s="47" t="s">
        <v>302</v>
      </c>
      <c r="AF279" s="47" t="s">
        <v>303</v>
      </c>
      <c r="AG279" s="47"/>
      <c r="AH279" s="47" t="s">
        <v>304</v>
      </c>
      <c r="AI279" s="47" t="s">
        <v>305</v>
      </c>
      <c r="AJ279" s="47" t="s">
        <v>306</v>
      </c>
      <c r="AK279" s="3" t="s">
        <v>307</v>
      </c>
      <c r="AL279" s="3" t="s">
        <v>307</v>
      </c>
    </row>
    <row r="280" spans="1:38" x14ac:dyDescent="0.35">
      <c r="B280" s="48" t="str">
        <f t="shared" ref="B280:B288" si="4">INDEX(B$18:B$99,MATCH(C280,C$18:C$99,0))</f>
        <v>Income</v>
      </c>
      <c r="C280" s="49" t="s">
        <v>63</v>
      </c>
      <c r="D280" s="18" t="s">
        <v>64</v>
      </c>
      <c r="E280" s="50" t="s">
        <v>64</v>
      </c>
      <c r="F280" s="18" t="s">
        <v>64</v>
      </c>
      <c r="G280" s="50" t="s">
        <v>64</v>
      </c>
      <c r="H280" s="50" t="s">
        <v>64</v>
      </c>
      <c r="I280" s="50" t="s">
        <v>64</v>
      </c>
      <c r="J280" s="50" t="s">
        <v>64</v>
      </c>
      <c r="K280" s="18" t="s">
        <v>64</v>
      </c>
      <c r="L280" s="50" t="s">
        <v>64</v>
      </c>
      <c r="M280" s="18" t="s">
        <v>64</v>
      </c>
      <c r="N280" s="50" t="s">
        <v>64</v>
      </c>
      <c r="O280" s="50" t="s">
        <v>64</v>
      </c>
      <c r="P280" s="50" t="s">
        <v>64</v>
      </c>
      <c r="Q280" s="50" t="s">
        <v>64</v>
      </c>
      <c r="R280" s="18" t="s">
        <v>64</v>
      </c>
      <c r="S280" s="50" t="s">
        <v>64</v>
      </c>
      <c r="T280" s="18" t="s">
        <v>64</v>
      </c>
      <c r="U280" s="50" t="s">
        <v>64</v>
      </c>
      <c r="V280" s="50" t="s">
        <v>64</v>
      </c>
      <c r="W280" s="50" t="s">
        <v>64</v>
      </c>
      <c r="X280" s="50" t="s">
        <v>64</v>
      </c>
      <c r="Y280" s="18" t="s">
        <v>64</v>
      </c>
      <c r="Z280" s="18" t="s">
        <v>64</v>
      </c>
      <c r="AA280" s="50" t="s">
        <v>64</v>
      </c>
      <c r="AB280" s="50" t="s">
        <v>64</v>
      </c>
      <c r="AC280" s="50" t="s">
        <v>64</v>
      </c>
      <c r="AD280" s="50" t="s">
        <v>64</v>
      </c>
      <c r="AE280" s="18" t="s">
        <v>64</v>
      </c>
      <c r="AF280" s="50" t="s">
        <v>64</v>
      </c>
      <c r="AG280" s="50"/>
      <c r="AH280" s="50" t="s">
        <v>64</v>
      </c>
      <c r="AI280" s="50" t="s">
        <v>64</v>
      </c>
      <c r="AJ280" s="50" t="s">
        <v>64</v>
      </c>
      <c r="AK280" s="4"/>
      <c r="AL280" s="4"/>
    </row>
    <row r="281" spans="1:38" ht="45" customHeight="1" x14ac:dyDescent="0.35">
      <c r="B281" s="131" t="str">
        <f t="shared" si="4"/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281" s="24" t="s">
        <v>65</v>
      </c>
      <c r="D281" s="18" t="s">
        <v>64</v>
      </c>
      <c r="E281" s="51"/>
      <c r="F281" s="18" t="s">
        <v>64</v>
      </c>
      <c r="G281" s="51"/>
      <c r="H281" s="51"/>
      <c r="I281" s="51"/>
      <c r="J281" s="51"/>
      <c r="K281" s="18" t="s">
        <v>64</v>
      </c>
      <c r="L281" s="51"/>
      <c r="M281" s="18" t="s">
        <v>64</v>
      </c>
      <c r="N281" s="51"/>
      <c r="O281" s="51"/>
      <c r="P281" s="51"/>
      <c r="Q281" s="51"/>
      <c r="R281" s="18" t="s">
        <v>64</v>
      </c>
      <c r="S281" s="51"/>
      <c r="T281" s="18" t="s">
        <v>64</v>
      </c>
      <c r="U281" s="51"/>
      <c r="V281" s="51"/>
      <c r="W281" s="51"/>
      <c r="X281" s="51"/>
      <c r="Y281" s="18" t="s">
        <v>64</v>
      </c>
      <c r="Z281" s="18" t="s">
        <v>64</v>
      </c>
      <c r="AA281" s="52"/>
      <c r="AB281" s="51"/>
      <c r="AC281" s="51"/>
      <c r="AD281" s="51"/>
      <c r="AE281" s="18" t="s">
        <v>64</v>
      </c>
      <c r="AF281" s="51"/>
      <c r="AG281" s="51"/>
      <c r="AH281" s="51"/>
      <c r="AI281" s="51"/>
      <c r="AJ281" s="51"/>
      <c r="AK281" s="4" t="s">
        <v>308</v>
      </c>
      <c r="AL281" s="4" t="s">
        <v>308</v>
      </c>
    </row>
    <row r="282" spans="1:38" x14ac:dyDescent="0.35">
      <c r="B282" s="42" t="str">
        <f t="shared" si="4"/>
        <v>Gross written premiums - insurance (aka direct) [includes new business premium reported in R0112]</v>
      </c>
      <c r="C282" s="24" t="s">
        <v>66</v>
      </c>
      <c r="D282" s="18" t="s">
        <v>64</v>
      </c>
      <c r="E282" s="51"/>
      <c r="F282" s="18" t="s">
        <v>64</v>
      </c>
      <c r="G282" s="52"/>
      <c r="H282" s="52"/>
      <c r="I282" s="52"/>
      <c r="J282" s="52"/>
      <c r="K282" s="18" t="s">
        <v>64</v>
      </c>
      <c r="L282" s="52"/>
      <c r="M282" s="18" t="s">
        <v>64</v>
      </c>
      <c r="N282" s="52"/>
      <c r="O282" s="52"/>
      <c r="P282" s="52"/>
      <c r="Q282" s="52"/>
      <c r="R282" s="18" t="s">
        <v>64</v>
      </c>
      <c r="S282" s="52"/>
      <c r="T282" s="18" t="s">
        <v>64</v>
      </c>
      <c r="U282" s="52"/>
      <c r="V282" s="52"/>
      <c r="W282" s="52"/>
      <c r="X282" s="52"/>
      <c r="Y282" s="18" t="s">
        <v>64</v>
      </c>
      <c r="Z282" s="18" t="s">
        <v>64</v>
      </c>
      <c r="AA282" s="52"/>
      <c r="AB282" s="52"/>
      <c r="AC282" s="52"/>
      <c r="AD282" s="52"/>
      <c r="AE282" s="18" t="s">
        <v>64</v>
      </c>
      <c r="AF282" s="52"/>
      <c r="AG282" s="52"/>
      <c r="AH282" s="52"/>
      <c r="AI282" s="52"/>
      <c r="AJ282" s="52"/>
      <c r="AK282" s="4" t="s">
        <v>308</v>
      </c>
      <c r="AL282" s="4" t="s">
        <v>308</v>
      </c>
    </row>
    <row r="283" spans="1:38" x14ac:dyDescent="0.35">
      <c r="B283" s="132" t="str">
        <f t="shared" si="4"/>
        <v>Gross written premiums - insurance (aka direct) - new business</v>
      </c>
      <c r="C283" s="24" t="s">
        <v>67</v>
      </c>
      <c r="D283" s="18" t="s">
        <v>64</v>
      </c>
      <c r="E283" s="51"/>
      <c r="F283" s="18" t="s">
        <v>64</v>
      </c>
      <c r="G283" s="52"/>
      <c r="H283" s="52"/>
      <c r="I283" s="52"/>
      <c r="J283" s="52"/>
      <c r="K283" s="18" t="s">
        <v>64</v>
      </c>
      <c r="L283" s="52"/>
      <c r="M283" s="18" t="s">
        <v>64</v>
      </c>
      <c r="N283" s="52"/>
      <c r="O283" s="52"/>
      <c r="P283" s="52"/>
      <c r="Q283" s="52"/>
      <c r="R283" s="18" t="s">
        <v>64</v>
      </c>
      <c r="S283" s="52"/>
      <c r="T283" s="18" t="s">
        <v>64</v>
      </c>
      <c r="U283" s="52"/>
      <c r="V283" s="52"/>
      <c r="W283" s="52"/>
      <c r="X283" s="52"/>
      <c r="Y283" s="18" t="s">
        <v>64</v>
      </c>
      <c r="Z283" s="18" t="s">
        <v>64</v>
      </c>
      <c r="AA283" s="52"/>
      <c r="AB283" s="52"/>
      <c r="AC283" s="52"/>
      <c r="AD283" s="52"/>
      <c r="AE283" s="18" t="s">
        <v>64</v>
      </c>
      <c r="AF283" s="52"/>
      <c r="AG283" s="52"/>
      <c r="AH283" s="52"/>
      <c r="AI283" s="52"/>
      <c r="AJ283" s="52"/>
      <c r="AK283" s="4" t="s">
        <v>308</v>
      </c>
      <c r="AL283" s="4" t="s">
        <v>308</v>
      </c>
    </row>
    <row r="284" spans="1:38" x14ac:dyDescent="0.35">
      <c r="B284" s="42" t="str">
        <f t="shared" si="4"/>
        <v>Gross written premiums - accepted reinsurance</v>
      </c>
      <c r="C284" s="24" t="s">
        <v>68</v>
      </c>
      <c r="D284" s="18" t="s">
        <v>64</v>
      </c>
      <c r="E284" s="52"/>
      <c r="F284" s="18" t="s">
        <v>64</v>
      </c>
      <c r="G284" s="52"/>
      <c r="H284" s="52"/>
      <c r="I284" s="52"/>
      <c r="J284" s="52"/>
      <c r="K284" s="18" t="s">
        <v>64</v>
      </c>
      <c r="L284" s="52"/>
      <c r="M284" s="18" t="s">
        <v>64</v>
      </c>
      <c r="N284" s="52"/>
      <c r="O284" s="52"/>
      <c r="P284" s="52"/>
      <c r="Q284" s="52"/>
      <c r="R284" s="18" t="s">
        <v>64</v>
      </c>
      <c r="S284" s="52"/>
      <c r="T284" s="18" t="s">
        <v>64</v>
      </c>
      <c r="U284" s="52"/>
      <c r="V284" s="52"/>
      <c r="W284" s="52"/>
      <c r="X284" s="52"/>
      <c r="Y284" s="18" t="s">
        <v>64</v>
      </c>
      <c r="Z284" s="18" t="s">
        <v>64</v>
      </c>
      <c r="AA284" s="52"/>
      <c r="AB284" s="52"/>
      <c r="AC284" s="52"/>
      <c r="AD284" s="52"/>
      <c r="AE284" s="18" t="s">
        <v>64</v>
      </c>
      <c r="AF284" s="52"/>
      <c r="AG284" s="52"/>
      <c r="AH284" s="52"/>
      <c r="AI284" s="52"/>
      <c r="AJ284" s="52"/>
      <c r="AK284" s="4" t="s">
        <v>308</v>
      </c>
      <c r="AL284" s="4" t="s">
        <v>308</v>
      </c>
    </row>
    <row r="285" spans="1:38" x14ac:dyDescent="0.35">
      <c r="B285" s="53" t="str">
        <f t="shared" si="4"/>
        <v>Gross earned premiums</v>
      </c>
      <c r="C285" s="49" t="s">
        <v>73</v>
      </c>
      <c r="D285" s="18" t="s">
        <v>64</v>
      </c>
      <c r="E285" s="52"/>
      <c r="F285" s="18" t="s">
        <v>64</v>
      </c>
      <c r="G285" s="52"/>
      <c r="H285" s="52"/>
      <c r="I285" s="52"/>
      <c r="J285" s="52"/>
      <c r="K285" s="18" t="s">
        <v>64</v>
      </c>
      <c r="L285" s="52"/>
      <c r="M285" s="18" t="s">
        <v>64</v>
      </c>
      <c r="N285" s="52"/>
      <c r="O285" s="52"/>
      <c r="P285" s="52"/>
      <c r="Q285" s="52"/>
      <c r="R285" s="18" t="s">
        <v>64</v>
      </c>
      <c r="S285" s="23"/>
      <c r="T285" s="18" t="s">
        <v>64</v>
      </c>
      <c r="U285" s="23"/>
      <c r="V285" s="23"/>
      <c r="W285" s="23"/>
      <c r="X285" s="23"/>
      <c r="Y285" s="18" t="s">
        <v>64</v>
      </c>
      <c r="Z285" s="18" t="s">
        <v>64</v>
      </c>
      <c r="AA285" s="23"/>
      <c r="AB285" s="23"/>
      <c r="AC285" s="23"/>
      <c r="AD285" s="23"/>
      <c r="AE285" s="18" t="s">
        <v>64</v>
      </c>
      <c r="AF285" s="23"/>
      <c r="AG285" s="50"/>
      <c r="AH285" s="23"/>
      <c r="AI285" s="23"/>
      <c r="AJ285" s="23"/>
      <c r="AK285" s="4" t="s">
        <v>308</v>
      </c>
      <c r="AL285" s="4" t="s">
        <v>308</v>
      </c>
    </row>
    <row r="286" spans="1:38" x14ac:dyDescent="0.35">
      <c r="B286" s="55" t="str">
        <f t="shared" si="4"/>
        <v>Expenditure</v>
      </c>
      <c r="C286" s="49" t="s">
        <v>88</v>
      </c>
      <c r="D286" s="18" t="s">
        <v>64</v>
      </c>
      <c r="E286" s="50" t="s">
        <v>64</v>
      </c>
      <c r="F286" s="18" t="s">
        <v>64</v>
      </c>
      <c r="G286" s="50" t="s">
        <v>64</v>
      </c>
      <c r="H286" s="50" t="s">
        <v>64</v>
      </c>
      <c r="I286" s="50" t="s">
        <v>64</v>
      </c>
      <c r="J286" s="50" t="s">
        <v>64</v>
      </c>
      <c r="K286" s="18" t="s">
        <v>64</v>
      </c>
      <c r="L286" s="50" t="s">
        <v>64</v>
      </c>
      <c r="M286" s="18" t="s">
        <v>64</v>
      </c>
      <c r="N286" s="50" t="s">
        <v>64</v>
      </c>
      <c r="O286" s="50" t="s">
        <v>64</v>
      </c>
      <c r="P286" s="50" t="s">
        <v>64</v>
      </c>
      <c r="Q286" s="50" t="s">
        <v>64</v>
      </c>
      <c r="R286" s="18" t="s">
        <v>64</v>
      </c>
      <c r="S286" s="50" t="s">
        <v>64</v>
      </c>
      <c r="T286" s="18" t="s">
        <v>64</v>
      </c>
      <c r="U286" s="50" t="s">
        <v>64</v>
      </c>
      <c r="V286" s="50" t="s">
        <v>64</v>
      </c>
      <c r="W286" s="50" t="s">
        <v>64</v>
      </c>
      <c r="X286" s="50" t="s">
        <v>64</v>
      </c>
      <c r="Y286" s="18" t="s">
        <v>64</v>
      </c>
      <c r="Z286" s="18" t="s">
        <v>64</v>
      </c>
      <c r="AA286" s="50" t="s">
        <v>64</v>
      </c>
      <c r="AB286" s="50" t="s">
        <v>64</v>
      </c>
      <c r="AC286" s="50" t="s">
        <v>64</v>
      </c>
      <c r="AD286" s="50" t="s">
        <v>64</v>
      </c>
      <c r="AE286" s="18" t="s">
        <v>64</v>
      </c>
      <c r="AF286" s="50" t="s">
        <v>64</v>
      </c>
      <c r="AG286" s="50"/>
      <c r="AH286" s="50" t="s">
        <v>64</v>
      </c>
      <c r="AI286" s="50" t="s">
        <v>64</v>
      </c>
      <c r="AJ286" s="50" t="s">
        <v>64</v>
      </c>
      <c r="AK286" s="4"/>
      <c r="AL286" s="4"/>
    </row>
    <row r="287" spans="1:38" x14ac:dyDescent="0.35">
      <c r="B287" s="26" t="str">
        <f t="shared" si="4"/>
        <v>Claims incurred - gross (undiscounted) [includes allocated loss adjustment expenses (ALAE) reported in R0820]</v>
      </c>
      <c r="C287" s="49" t="s">
        <v>89</v>
      </c>
      <c r="D287" s="18" t="s">
        <v>64</v>
      </c>
      <c r="E287" s="52"/>
      <c r="F287" s="18" t="s">
        <v>64</v>
      </c>
      <c r="G287" s="52"/>
      <c r="H287" s="52"/>
      <c r="I287" s="52"/>
      <c r="J287" s="52"/>
      <c r="K287" s="18" t="s">
        <v>64</v>
      </c>
      <c r="L287" s="52"/>
      <c r="M287" s="18" t="s">
        <v>64</v>
      </c>
      <c r="N287" s="52"/>
      <c r="O287" s="52"/>
      <c r="P287" s="52"/>
      <c r="Q287" s="52"/>
      <c r="R287" s="18" t="s">
        <v>64</v>
      </c>
      <c r="S287" s="54"/>
      <c r="T287" s="18" t="s">
        <v>64</v>
      </c>
      <c r="U287" s="54"/>
      <c r="V287" s="54"/>
      <c r="W287" s="54"/>
      <c r="X287" s="54"/>
      <c r="Y287" s="18" t="s">
        <v>64</v>
      </c>
      <c r="Z287" s="18" t="s">
        <v>64</v>
      </c>
      <c r="AA287" s="54"/>
      <c r="AB287" s="54"/>
      <c r="AC287" s="54"/>
      <c r="AD287" s="54"/>
      <c r="AE287" s="18" t="s">
        <v>64</v>
      </c>
      <c r="AF287" s="54"/>
      <c r="AG287" s="54"/>
      <c r="AH287" s="54"/>
      <c r="AI287" s="54"/>
      <c r="AJ287" s="54"/>
      <c r="AK287" s="4" t="s">
        <v>309</v>
      </c>
      <c r="AL287" s="4" t="s">
        <v>309</v>
      </c>
    </row>
    <row r="288" spans="1:38" x14ac:dyDescent="0.35">
      <c r="B288" s="53" t="str">
        <f t="shared" si="4"/>
        <v>Acquisition costs - commission</v>
      </c>
      <c r="C288" s="49" t="s">
        <v>117</v>
      </c>
      <c r="D288" s="18" t="s">
        <v>64</v>
      </c>
      <c r="E288" s="52"/>
      <c r="F288" s="18" t="s">
        <v>64</v>
      </c>
      <c r="G288" s="52"/>
      <c r="H288" s="52"/>
      <c r="I288" s="52"/>
      <c r="J288" s="52"/>
      <c r="K288" s="18" t="s">
        <v>64</v>
      </c>
      <c r="L288" s="52"/>
      <c r="M288" s="18" t="s">
        <v>64</v>
      </c>
      <c r="N288" s="52"/>
      <c r="O288" s="52"/>
      <c r="P288" s="52"/>
      <c r="Q288" s="52"/>
      <c r="R288" s="18" t="s">
        <v>64</v>
      </c>
      <c r="S288" s="52"/>
      <c r="T288" s="18" t="s">
        <v>64</v>
      </c>
      <c r="U288" s="52"/>
      <c r="V288" s="52"/>
      <c r="W288" s="52"/>
      <c r="X288" s="52"/>
      <c r="Y288" s="18" t="s">
        <v>64</v>
      </c>
      <c r="Z288" s="18" t="s">
        <v>64</v>
      </c>
      <c r="AA288" s="52"/>
      <c r="AB288" s="52"/>
      <c r="AC288" s="52"/>
      <c r="AD288" s="52"/>
      <c r="AE288" s="18" t="s">
        <v>64</v>
      </c>
      <c r="AF288" s="52"/>
      <c r="AG288" s="52"/>
      <c r="AH288" s="52"/>
      <c r="AI288" s="52"/>
      <c r="AJ288" s="52"/>
      <c r="AK288" s="4" t="s">
        <v>310</v>
      </c>
      <c r="AL288" s="4" t="s">
        <v>310</v>
      </c>
    </row>
    <row r="289" spans="1:38" x14ac:dyDescent="0.35">
      <c r="C289" s="37" t="s">
        <v>472</v>
      </c>
      <c r="AK289" s="4"/>
      <c r="AL289" s="4"/>
    </row>
    <row r="290" spans="1:38" x14ac:dyDescent="0.35">
      <c r="C290" s="37" t="s">
        <v>472</v>
      </c>
      <c r="AK290" s="4"/>
      <c r="AL290" s="4"/>
    </row>
    <row r="291" spans="1:38" x14ac:dyDescent="0.35">
      <c r="A291" s="5" t="s">
        <v>311</v>
      </c>
      <c r="C291" s="37" t="s">
        <v>472</v>
      </c>
      <c r="AK291" s="4"/>
      <c r="AL291" s="4"/>
    </row>
    <row r="292" spans="1:38" x14ac:dyDescent="0.35">
      <c r="A292" s="7" t="str">
        <f>A7&amp;" : distribution channel split : plan year 1"</f>
        <v>Income, Expenditure and Business Model Analysis - Non-Life : distribution channel split : plan year 1</v>
      </c>
      <c r="C292" s="37" t="s">
        <v>472</v>
      </c>
      <c r="AE292" s="38"/>
      <c r="AF292" s="38"/>
      <c r="AG292" s="38"/>
      <c r="AH292" s="38"/>
      <c r="AI292" s="38"/>
      <c r="AJ292" s="38"/>
      <c r="AK292" s="56"/>
      <c r="AL292" s="56"/>
    </row>
    <row r="293" spans="1:38" x14ac:dyDescent="0.35">
      <c r="A293" s="7"/>
      <c r="C293" s="37" t="s">
        <v>472</v>
      </c>
      <c r="AE293" s="38"/>
      <c r="AF293" s="38"/>
      <c r="AG293" s="38"/>
      <c r="AH293" s="38"/>
      <c r="AI293" s="38"/>
      <c r="AJ293" s="38"/>
      <c r="AK293" s="56"/>
      <c r="AL293" s="56"/>
    </row>
    <row r="294" spans="1:38" x14ac:dyDescent="0.35">
      <c r="C294" s="37" t="s">
        <v>472</v>
      </c>
      <c r="D294" s="202" t="s">
        <v>261</v>
      </c>
      <c r="E294" s="203"/>
      <c r="F294" s="203"/>
      <c r="G294" s="203"/>
      <c r="H294" s="203"/>
      <c r="I294" s="203"/>
      <c r="J294" s="203"/>
      <c r="K294" s="202" t="s">
        <v>262</v>
      </c>
      <c r="L294" s="203"/>
      <c r="M294" s="203"/>
      <c r="N294" s="203"/>
      <c r="O294" s="203"/>
      <c r="P294" s="203"/>
      <c r="Q294" s="203"/>
      <c r="R294" s="202" t="s">
        <v>263</v>
      </c>
      <c r="S294" s="203"/>
      <c r="T294" s="203"/>
      <c r="U294" s="203"/>
      <c r="V294" s="203"/>
      <c r="W294" s="203"/>
      <c r="X294" s="203"/>
      <c r="Y294" s="215" t="s">
        <v>264</v>
      </c>
      <c r="Z294" s="207"/>
      <c r="AA294" s="207"/>
      <c r="AB294" s="207"/>
      <c r="AC294" s="207"/>
      <c r="AD294" s="207"/>
      <c r="AE294" s="207"/>
      <c r="AF294" s="207"/>
      <c r="AG294" s="207"/>
      <c r="AH294" s="207"/>
      <c r="AI294" s="207"/>
      <c r="AJ294" s="208"/>
      <c r="AK294" s="4"/>
      <c r="AL294" s="4"/>
    </row>
    <row r="295" spans="1:38" x14ac:dyDescent="0.35">
      <c r="C295" s="37" t="s">
        <v>472</v>
      </c>
      <c r="D295" s="225"/>
      <c r="E295" s="203" t="s">
        <v>265</v>
      </c>
      <c r="F295" s="202" t="s">
        <v>266</v>
      </c>
      <c r="G295" s="203"/>
      <c r="H295" s="203"/>
      <c r="I295" s="203"/>
      <c r="J295" s="203"/>
      <c r="K295" s="225"/>
      <c r="L295" s="203" t="s">
        <v>265</v>
      </c>
      <c r="M295" s="202" t="s">
        <v>266</v>
      </c>
      <c r="N295" s="203"/>
      <c r="O295" s="203"/>
      <c r="P295" s="203"/>
      <c r="Q295" s="203"/>
      <c r="R295" s="225"/>
      <c r="S295" s="203" t="s">
        <v>265</v>
      </c>
      <c r="T295" s="202" t="s">
        <v>266</v>
      </c>
      <c r="U295" s="203"/>
      <c r="V295" s="203"/>
      <c r="W295" s="203"/>
      <c r="X295" s="203"/>
      <c r="Y295" s="225"/>
      <c r="Z295" s="144" t="s">
        <v>265</v>
      </c>
      <c r="AA295" s="145"/>
      <c r="AB295" s="145"/>
      <c r="AC295" s="145"/>
      <c r="AD295" s="145"/>
      <c r="AE295" s="215" t="s">
        <v>266</v>
      </c>
      <c r="AF295" s="207"/>
      <c r="AG295" s="207"/>
      <c r="AH295" s="207"/>
      <c r="AI295" s="207"/>
      <c r="AJ295" s="208"/>
      <c r="AK295" s="4"/>
      <c r="AL295" s="4"/>
    </row>
    <row r="296" spans="1:38" ht="43.5" x14ac:dyDescent="0.35">
      <c r="C296" s="37" t="s">
        <v>472</v>
      </c>
      <c r="D296" s="226"/>
      <c r="E296" s="203"/>
      <c r="F296" s="45"/>
      <c r="G296" s="46" t="s">
        <v>267</v>
      </c>
      <c r="H296" s="46" t="s">
        <v>268</v>
      </c>
      <c r="I296" s="46" t="s">
        <v>269</v>
      </c>
      <c r="J296" s="46" t="s">
        <v>162</v>
      </c>
      <c r="K296" s="226"/>
      <c r="L296" s="203"/>
      <c r="M296" s="45"/>
      <c r="N296" s="46" t="s">
        <v>267</v>
      </c>
      <c r="O296" s="46" t="s">
        <v>268</v>
      </c>
      <c r="P296" s="46" t="s">
        <v>269</v>
      </c>
      <c r="Q296" s="46" t="s">
        <v>162</v>
      </c>
      <c r="R296" s="226"/>
      <c r="S296" s="203"/>
      <c r="T296" s="45"/>
      <c r="U296" s="46" t="s">
        <v>267</v>
      </c>
      <c r="V296" s="46" t="s">
        <v>268</v>
      </c>
      <c r="W296" s="46" t="s">
        <v>269</v>
      </c>
      <c r="X296" s="46" t="s">
        <v>162</v>
      </c>
      <c r="Y296" s="226"/>
      <c r="Z296" s="45"/>
      <c r="AA296" s="46" t="s">
        <v>270</v>
      </c>
      <c r="AB296" s="46" t="s">
        <v>271</v>
      </c>
      <c r="AC296" s="46" t="s">
        <v>272</v>
      </c>
      <c r="AD296" s="46" t="s">
        <v>162</v>
      </c>
      <c r="AE296" s="45"/>
      <c r="AF296" s="46" t="s">
        <v>273</v>
      </c>
      <c r="AG296" s="46"/>
      <c r="AH296" s="46" t="s">
        <v>268</v>
      </c>
      <c r="AI296" s="46" t="s">
        <v>274</v>
      </c>
      <c r="AJ296" s="46" t="s">
        <v>162</v>
      </c>
      <c r="AK296" s="4"/>
      <c r="AL296" s="4"/>
    </row>
    <row r="297" spans="1:38" x14ac:dyDescent="0.35">
      <c r="C297" s="37" t="s">
        <v>472</v>
      </c>
      <c r="D297" s="49" t="s">
        <v>312</v>
      </c>
      <c r="E297" s="49" t="s">
        <v>313</v>
      </c>
      <c r="F297" s="49" t="s">
        <v>314</v>
      </c>
      <c r="G297" s="49" t="s">
        <v>315</v>
      </c>
      <c r="H297" s="49" t="s">
        <v>316</v>
      </c>
      <c r="I297" s="49" t="s">
        <v>317</v>
      </c>
      <c r="J297" s="49" t="s">
        <v>318</v>
      </c>
      <c r="K297" s="49" t="s">
        <v>319</v>
      </c>
      <c r="L297" s="49" t="s">
        <v>320</v>
      </c>
      <c r="M297" s="49" t="s">
        <v>321</v>
      </c>
      <c r="N297" s="49" t="s">
        <v>322</v>
      </c>
      <c r="O297" s="49" t="s">
        <v>323</v>
      </c>
      <c r="P297" s="49" t="s">
        <v>324</v>
      </c>
      <c r="Q297" s="49" t="s">
        <v>325</v>
      </c>
      <c r="R297" s="49" t="s">
        <v>326</v>
      </c>
      <c r="S297" s="49" t="s">
        <v>327</v>
      </c>
      <c r="T297" s="49" t="s">
        <v>328</v>
      </c>
      <c r="U297" s="49" t="s">
        <v>329</v>
      </c>
      <c r="V297" s="49" t="s">
        <v>330</v>
      </c>
      <c r="W297" s="49" t="s">
        <v>331</v>
      </c>
      <c r="X297" s="49" t="s">
        <v>332</v>
      </c>
      <c r="Z297" s="49" t="s">
        <v>333</v>
      </c>
      <c r="AA297" s="49" t="s">
        <v>334</v>
      </c>
      <c r="AB297" s="49" t="s">
        <v>335</v>
      </c>
      <c r="AC297" s="49" t="s">
        <v>336</v>
      </c>
      <c r="AD297" s="49" t="s">
        <v>337</v>
      </c>
      <c r="AE297" s="49" t="s">
        <v>338</v>
      </c>
      <c r="AF297" s="49" t="s">
        <v>339</v>
      </c>
      <c r="AG297" s="49"/>
      <c r="AH297" s="49" t="s">
        <v>340</v>
      </c>
      <c r="AI297" s="49" t="s">
        <v>341</v>
      </c>
      <c r="AJ297" s="49" t="s">
        <v>342</v>
      </c>
      <c r="AK297" s="3" t="s">
        <v>307</v>
      </c>
      <c r="AL297" s="3" t="s">
        <v>307</v>
      </c>
    </row>
    <row r="298" spans="1:38" x14ac:dyDescent="0.35">
      <c r="B298" s="48" t="s">
        <v>62</v>
      </c>
      <c r="C298" s="57" t="s">
        <v>63</v>
      </c>
      <c r="D298" s="58" t="s">
        <v>64</v>
      </c>
      <c r="E298" s="50" t="s">
        <v>64</v>
      </c>
      <c r="F298" s="50" t="s">
        <v>64</v>
      </c>
      <c r="G298" s="50" t="s">
        <v>64</v>
      </c>
      <c r="H298" s="50" t="s">
        <v>64</v>
      </c>
      <c r="I298" s="50" t="s">
        <v>64</v>
      </c>
      <c r="J298" s="50" t="s">
        <v>64</v>
      </c>
      <c r="K298" s="50" t="s">
        <v>64</v>
      </c>
      <c r="L298" s="50" t="s">
        <v>64</v>
      </c>
      <c r="M298" s="50" t="s">
        <v>64</v>
      </c>
      <c r="N298" s="50" t="s">
        <v>64</v>
      </c>
      <c r="O298" s="50" t="s">
        <v>64</v>
      </c>
      <c r="P298" s="50" t="s">
        <v>64</v>
      </c>
      <c r="Q298" s="50" t="s">
        <v>64</v>
      </c>
      <c r="R298" s="50" t="s">
        <v>64</v>
      </c>
      <c r="S298" s="50" t="s">
        <v>64</v>
      </c>
      <c r="T298" s="50" t="s">
        <v>64</v>
      </c>
      <c r="U298" s="50" t="s">
        <v>64</v>
      </c>
      <c r="V298" s="50" t="s">
        <v>64</v>
      </c>
      <c r="W298" s="50" t="s">
        <v>64</v>
      </c>
      <c r="X298" s="50" t="s">
        <v>64</v>
      </c>
      <c r="Y298" s="50" t="s">
        <v>64</v>
      </c>
      <c r="Z298" s="50" t="s">
        <v>64</v>
      </c>
      <c r="AA298" s="50" t="s">
        <v>64</v>
      </c>
      <c r="AB298" s="50" t="s">
        <v>64</v>
      </c>
      <c r="AC298" s="50" t="s">
        <v>64</v>
      </c>
      <c r="AD298" s="50" t="s">
        <v>64</v>
      </c>
      <c r="AE298" s="50" t="s">
        <v>64</v>
      </c>
      <c r="AF298" s="50" t="s">
        <v>64</v>
      </c>
      <c r="AG298" s="50"/>
      <c r="AH298" s="50" t="s">
        <v>64</v>
      </c>
      <c r="AI298" s="50" t="s">
        <v>64</v>
      </c>
      <c r="AJ298" s="50" t="s">
        <v>64</v>
      </c>
      <c r="AK298" s="4"/>
      <c r="AL298" s="4"/>
    </row>
    <row r="299" spans="1:38" ht="45" customHeight="1" x14ac:dyDescent="0.35">
      <c r="B299" s="131" t="str">
        <f>INDEX(B$18:B$99,MATCH(C299,C$18:C$99,0))</f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299" s="24" t="s">
        <v>65</v>
      </c>
      <c r="D299" s="58" t="s">
        <v>64</v>
      </c>
      <c r="E299" s="51"/>
      <c r="F299" s="50" t="s">
        <v>64</v>
      </c>
      <c r="G299" s="51"/>
      <c r="H299" s="51"/>
      <c r="I299" s="51"/>
      <c r="J299" s="51"/>
      <c r="K299" s="50" t="s">
        <v>64</v>
      </c>
      <c r="L299" s="51"/>
      <c r="M299" s="50" t="s">
        <v>64</v>
      </c>
      <c r="N299" s="51"/>
      <c r="O299" s="51"/>
      <c r="P299" s="51"/>
      <c r="Q299" s="51"/>
      <c r="R299" s="50" t="s">
        <v>64</v>
      </c>
      <c r="S299" s="51"/>
      <c r="T299" s="50" t="s">
        <v>64</v>
      </c>
      <c r="U299" s="51"/>
      <c r="V299" s="51"/>
      <c r="W299" s="51"/>
      <c r="X299" s="51"/>
      <c r="Y299" s="50" t="s">
        <v>64</v>
      </c>
      <c r="Z299" s="50" t="s">
        <v>64</v>
      </c>
      <c r="AA299" s="52"/>
      <c r="AB299" s="51"/>
      <c r="AC299" s="51"/>
      <c r="AD299" s="51"/>
      <c r="AE299" s="50" t="s">
        <v>64</v>
      </c>
      <c r="AF299" s="51"/>
      <c r="AG299" s="51"/>
      <c r="AH299" s="51"/>
      <c r="AI299" s="51"/>
      <c r="AJ299" s="51"/>
      <c r="AK299" s="4" t="s">
        <v>308</v>
      </c>
      <c r="AL299" s="4" t="s">
        <v>308</v>
      </c>
    </row>
    <row r="300" spans="1:38" x14ac:dyDescent="0.35">
      <c r="B300" s="42" t="str">
        <f>INDEX(B$18:B$99,MATCH(C300,C$18:C$99,0))</f>
        <v>Gross written premiums - insurance (aka direct) [includes new business premium reported in R0112]</v>
      </c>
      <c r="C300" s="24" t="s">
        <v>66</v>
      </c>
      <c r="D300" s="58" t="s">
        <v>64</v>
      </c>
      <c r="E300" s="51"/>
      <c r="F300" s="50" t="s">
        <v>64</v>
      </c>
      <c r="G300" s="52"/>
      <c r="H300" s="52"/>
      <c r="I300" s="52"/>
      <c r="J300" s="52"/>
      <c r="K300" s="50" t="s">
        <v>64</v>
      </c>
      <c r="L300" s="52"/>
      <c r="M300" s="50" t="s">
        <v>64</v>
      </c>
      <c r="N300" s="52"/>
      <c r="O300" s="52"/>
      <c r="P300" s="52"/>
      <c r="Q300" s="52"/>
      <c r="R300" s="50" t="s">
        <v>64</v>
      </c>
      <c r="S300" s="52"/>
      <c r="T300" s="50" t="s">
        <v>64</v>
      </c>
      <c r="U300" s="52"/>
      <c r="V300" s="52"/>
      <c r="W300" s="52"/>
      <c r="X300" s="52"/>
      <c r="Y300" s="50" t="s">
        <v>64</v>
      </c>
      <c r="Z300" s="50" t="s">
        <v>64</v>
      </c>
      <c r="AA300" s="52"/>
      <c r="AB300" s="52"/>
      <c r="AC300" s="52"/>
      <c r="AD300" s="52"/>
      <c r="AE300" s="50" t="s">
        <v>64</v>
      </c>
      <c r="AF300" s="52"/>
      <c r="AG300" s="52"/>
      <c r="AH300" s="52"/>
      <c r="AI300" s="52"/>
      <c r="AJ300" s="52"/>
      <c r="AK300" s="4" t="s">
        <v>308</v>
      </c>
      <c r="AL300" s="4" t="s">
        <v>308</v>
      </c>
    </row>
    <row r="301" spans="1:38" x14ac:dyDescent="0.35">
      <c r="B301" s="42" t="str">
        <f>INDEX(B$18:B$99,MATCH(C301,C$18:C$99,0))</f>
        <v>Gross written premiums - accepted reinsurance</v>
      </c>
      <c r="C301" s="24" t="s">
        <v>68</v>
      </c>
      <c r="D301" s="58" t="s">
        <v>64</v>
      </c>
      <c r="E301" s="52"/>
      <c r="F301" s="50" t="s">
        <v>64</v>
      </c>
      <c r="G301" s="52"/>
      <c r="H301" s="52"/>
      <c r="I301" s="52"/>
      <c r="J301" s="52"/>
      <c r="K301" s="50" t="s">
        <v>64</v>
      </c>
      <c r="L301" s="52"/>
      <c r="M301" s="50" t="s">
        <v>64</v>
      </c>
      <c r="N301" s="52"/>
      <c r="O301" s="52"/>
      <c r="P301" s="52"/>
      <c r="Q301" s="52"/>
      <c r="R301" s="50" t="s">
        <v>64</v>
      </c>
      <c r="S301" s="52"/>
      <c r="T301" s="50" t="s">
        <v>64</v>
      </c>
      <c r="U301" s="52"/>
      <c r="V301" s="52"/>
      <c r="W301" s="52"/>
      <c r="X301" s="52"/>
      <c r="Y301" s="50" t="s">
        <v>64</v>
      </c>
      <c r="Z301" s="50" t="s">
        <v>64</v>
      </c>
      <c r="AA301" s="52"/>
      <c r="AB301" s="52"/>
      <c r="AC301" s="52"/>
      <c r="AD301" s="52"/>
      <c r="AE301" s="50" t="s">
        <v>64</v>
      </c>
      <c r="AF301" s="52"/>
      <c r="AG301" s="52"/>
      <c r="AH301" s="52"/>
      <c r="AI301" s="52"/>
      <c r="AJ301" s="52"/>
      <c r="AK301" s="4" t="s">
        <v>308</v>
      </c>
      <c r="AL301" s="4" t="s">
        <v>308</v>
      </c>
    </row>
    <row r="302" spans="1:38" x14ac:dyDescent="0.35">
      <c r="C302" s="37" t="s">
        <v>472</v>
      </c>
      <c r="AK302" s="4"/>
      <c r="AL302" s="4"/>
    </row>
    <row r="303" spans="1:38" x14ac:dyDescent="0.35">
      <c r="C303" s="37" t="s">
        <v>472</v>
      </c>
      <c r="AK303" s="4"/>
      <c r="AL303" s="4"/>
    </row>
    <row r="304" spans="1:38" x14ac:dyDescent="0.35">
      <c r="A304" s="5" t="s">
        <v>343</v>
      </c>
      <c r="C304" s="37" t="s">
        <v>472</v>
      </c>
      <c r="AK304" s="4"/>
      <c r="AL304" s="4"/>
    </row>
    <row r="305" spans="1:38" x14ac:dyDescent="0.35">
      <c r="A305" s="7" t="str">
        <f>A7&amp;" : distribution channel split : plan year 2"</f>
        <v>Income, Expenditure and Business Model Analysis - Non-Life : distribution channel split : plan year 2</v>
      </c>
      <c r="C305" s="37" t="s">
        <v>472</v>
      </c>
      <c r="AK305" s="4"/>
      <c r="AL305" s="4"/>
    </row>
    <row r="306" spans="1:38" x14ac:dyDescent="0.35">
      <c r="A306" s="7"/>
      <c r="C306" s="37" t="s">
        <v>472</v>
      </c>
      <c r="AK306" s="4"/>
      <c r="AL306" s="4"/>
    </row>
    <row r="307" spans="1:38" x14ac:dyDescent="0.35">
      <c r="C307" s="37" t="s">
        <v>472</v>
      </c>
      <c r="D307" s="202" t="s">
        <v>261</v>
      </c>
      <c r="E307" s="203"/>
      <c r="F307" s="203"/>
      <c r="G307" s="203"/>
      <c r="H307" s="203"/>
      <c r="I307" s="203"/>
      <c r="J307" s="203"/>
      <c r="K307" s="202" t="s">
        <v>262</v>
      </c>
      <c r="L307" s="203"/>
      <c r="M307" s="203"/>
      <c r="N307" s="203"/>
      <c r="O307" s="203"/>
      <c r="P307" s="203"/>
      <c r="Q307" s="203"/>
      <c r="R307" s="202" t="s">
        <v>263</v>
      </c>
      <c r="S307" s="203"/>
      <c r="T307" s="203"/>
      <c r="U307" s="203"/>
      <c r="V307" s="203"/>
      <c r="W307" s="203"/>
      <c r="X307" s="203"/>
      <c r="Y307" s="215" t="s">
        <v>264</v>
      </c>
      <c r="Z307" s="207"/>
      <c r="AA307" s="207"/>
      <c r="AB307" s="207"/>
      <c r="AC307" s="207"/>
      <c r="AD307" s="207"/>
      <c r="AE307" s="207"/>
      <c r="AF307" s="207"/>
      <c r="AG307" s="207"/>
      <c r="AH307" s="207"/>
      <c r="AI307" s="207"/>
      <c r="AJ307" s="208"/>
      <c r="AK307" s="4"/>
      <c r="AL307" s="4"/>
    </row>
    <row r="308" spans="1:38" x14ac:dyDescent="0.35">
      <c r="C308" s="37" t="s">
        <v>472</v>
      </c>
      <c r="D308" s="225"/>
      <c r="E308" s="203" t="s">
        <v>265</v>
      </c>
      <c r="F308" s="202" t="s">
        <v>266</v>
      </c>
      <c r="G308" s="203"/>
      <c r="H308" s="203"/>
      <c r="I308" s="203"/>
      <c r="J308" s="203"/>
      <c r="K308" s="225"/>
      <c r="L308" s="203" t="s">
        <v>265</v>
      </c>
      <c r="M308" s="202" t="s">
        <v>266</v>
      </c>
      <c r="N308" s="203"/>
      <c r="O308" s="203"/>
      <c r="P308" s="203"/>
      <c r="Q308" s="203"/>
      <c r="R308" s="225"/>
      <c r="S308" s="203" t="s">
        <v>265</v>
      </c>
      <c r="T308" s="202" t="s">
        <v>266</v>
      </c>
      <c r="U308" s="203"/>
      <c r="V308" s="203"/>
      <c r="W308" s="203"/>
      <c r="X308" s="203"/>
      <c r="Y308" s="225"/>
      <c r="Z308" s="144" t="s">
        <v>265</v>
      </c>
      <c r="AA308" s="145"/>
      <c r="AB308" s="145"/>
      <c r="AC308" s="145"/>
      <c r="AD308" s="145"/>
      <c r="AE308" s="215" t="s">
        <v>266</v>
      </c>
      <c r="AF308" s="207"/>
      <c r="AG308" s="207"/>
      <c r="AH308" s="207"/>
      <c r="AI308" s="207"/>
      <c r="AJ308" s="208"/>
      <c r="AK308" s="4"/>
      <c r="AL308" s="4"/>
    </row>
    <row r="309" spans="1:38" ht="43.5" x14ac:dyDescent="0.35">
      <c r="C309" s="37" t="s">
        <v>472</v>
      </c>
      <c r="D309" s="226"/>
      <c r="E309" s="203"/>
      <c r="F309" s="45"/>
      <c r="G309" s="46" t="s">
        <v>267</v>
      </c>
      <c r="H309" s="46" t="s">
        <v>268</v>
      </c>
      <c r="I309" s="46" t="s">
        <v>269</v>
      </c>
      <c r="J309" s="46" t="s">
        <v>162</v>
      </c>
      <c r="K309" s="226"/>
      <c r="L309" s="203"/>
      <c r="M309" s="45"/>
      <c r="N309" s="46" t="s">
        <v>267</v>
      </c>
      <c r="O309" s="46" t="s">
        <v>268</v>
      </c>
      <c r="P309" s="46" t="s">
        <v>269</v>
      </c>
      <c r="Q309" s="46" t="s">
        <v>162</v>
      </c>
      <c r="R309" s="226"/>
      <c r="S309" s="203"/>
      <c r="T309" s="45"/>
      <c r="U309" s="46" t="s">
        <v>267</v>
      </c>
      <c r="V309" s="46" t="s">
        <v>268</v>
      </c>
      <c r="W309" s="46" t="s">
        <v>269</v>
      </c>
      <c r="X309" s="46" t="s">
        <v>162</v>
      </c>
      <c r="Y309" s="226"/>
      <c r="Z309" s="45"/>
      <c r="AA309" s="46" t="s">
        <v>270</v>
      </c>
      <c r="AB309" s="46" t="s">
        <v>271</v>
      </c>
      <c r="AC309" s="46" t="s">
        <v>272</v>
      </c>
      <c r="AD309" s="46" t="s">
        <v>162</v>
      </c>
      <c r="AE309" s="45"/>
      <c r="AF309" s="46" t="s">
        <v>273</v>
      </c>
      <c r="AG309" s="46"/>
      <c r="AH309" s="46" t="s">
        <v>268</v>
      </c>
      <c r="AI309" s="46" t="s">
        <v>274</v>
      </c>
      <c r="AJ309" s="46" t="s">
        <v>162</v>
      </c>
      <c r="AK309" s="4"/>
      <c r="AL309" s="4"/>
    </row>
    <row r="310" spans="1:38" x14ac:dyDescent="0.35">
      <c r="C310" s="37" t="s">
        <v>472</v>
      </c>
      <c r="D310" s="49" t="s">
        <v>344</v>
      </c>
      <c r="E310" s="49" t="s">
        <v>345</v>
      </c>
      <c r="F310" s="49" t="s">
        <v>346</v>
      </c>
      <c r="G310" s="49" t="s">
        <v>347</v>
      </c>
      <c r="H310" s="49" t="s">
        <v>348</v>
      </c>
      <c r="I310" s="49" t="s">
        <v>349</v>
      </c>
      <c r="J310" s="49" t="s">
        <v>350</v>
      </c>
      <c r="K310" s="49" t="s">
        <v>351</v>
      </c>
      <c r="L310" s="49" t="s">
        <v>352</v>
      </c>
      <c r="M310" s="49" t="s">
        <v>353</v>
      </c>
      <c r="N310" s="49" t="s">
        <v>354</v>
      </c>
      <c r="O310" s="49" t="s">
        <v>355</v>
      </c>
      <c r="P310" s="49" t="s">
        <v>356</v>
      </c>
      <c r="Q310" s="49" t="s">
        <v>357</v>
      </c>
      <c r="R310" s="49" t="s">
        <v>358</v>
      </c>
      <c r="S310" s="49" t="s">
        <v>359</v>
      </c>
      <c r="T310" s="49" t="s">
        <v>360</v>
      </c>
      <c r="U310" s="49" t="s">
        <v>361</v>
      </c>
      <c r="V310" s="49" t="s">
        <v>362</v>
      </c>
      <c r="W310" s="49" t="s">
        <v>363</v>
      </c>
      <c r="X310" s="49" t="s">
        <v>364</v>
      </c>
      <c r="Y310" s="49" t="s">
        <v>365</v>
      </c>
      <c r="Z310" s="49" t="s">
        <v>366</v>
      </c>
      <c r="AA310" s="49" t="s">
        <v>367</v>
      </c>
      <c r="AB310" s="49" t="s">
        <v>368</v>
      </c>
      <c r="AC310" s="49" t="s">
        <v>369</v>
      </c>
      <c r="AD310" s="49" t="s">
        <v>370</v>
      </c>
      <c r="AE310" s="49" t="s">
        <v>371</v>
      </c>
      <c r="AF310" s="49" t="s">
        <v>372</v>
      </c>
      <c r="AG310" s="49"/>
      <c r="AH310" s="49" t="s">
        <v>373</v>
      </c>
      <c r="AI310" s="49" t="s">
        <v>374</v>
      </c>
      <c r="AJ310" s="49" t="s">
        <v>375</v>
      </c>
      <c r="AK310" s="3" t="s">
        <v>307</v>
      </c>
      <c r="AL310" s="3" t="s">
        <v>307</v>
      </c>
    </row>
    <row r="311" spans="1:38" x14ac:dyDescent="0.35">
      <c r="B311" s="48" t="s">
        <v>62</v>
      </c>
      <c r="C311" s="57" t="s">
        <v>63</v>
      </c>
      <c r="D311" s="58" t="s">
        <v>64</v>
      </c>
      <c r="E311" s="50" t="s">
        <v>64</v>
      </c>
      <c r="F311" s="50" t="s">
        <v>64</v>
      </c>
      <c r="G311" s="50" t="s">
        <v>64</v>
      </c>
      <c r="H311" s="50" t="s">
        <v>64</v>
      </c>
      <c r="I311" s="50" t="s">
        <v>64</v>
      </c>
      <c r="J311" s="50" t="s">
        <v>64</v>
      </c>
      <c r="K311" s="50" t="s">
        <v>64</v>
      </c>
      <c r="L311" s="50" t="s">
        <v>64</v>
      </c>
      <c r="M311" s="50" t="s">
        <v>64</v>
      </c>
      <c r="N311" s="50" t="s">
        <v>64</v>
      </c>
      <c r="O311" s="50" t="s">
        <v>64</v>
      </c>
      <c r="P311" s="50" t="s">
        <v>64</v>
      </c>
      <c r="Q311" s="50" t="s">
        <v>64</v>
      </c>
      <c r="R311" s="50" t="s">
        <v>64</v>
      </c>
      <c r="S311" s="50" t="s">
        <v>64</v>
      </c>
      <c r="T311" s="50" t="s">
        <v>64</v>
      </c>
      <c r="U311" s="50" t="s">
        <v>64</v>
      </c>
      <c r="V311" s="50" t="s">
        <v>64</v>
      </c>
      <c r="W311" s="50" t="s">
        <v>64</v>
      </c>
      <c r="X311" s="50" t="s">
        <v>64</v>
      </c>
      <c r="Y311" s="50" t="s">
        <v>64</v>
      </c>
      <c r="Z311" s="50" t="s">
        <v>64</v>
      </c>
      <c r="AA311" s="50" t="s">
        <v>64</v>
      </c>
      <c r="AB311" s="50" t="s">
        <v>64</v>
      </c>
      <c r="AC311" s="50" t="s">
        <v>64</v>
      </c>
      <c r="AD311" s="50" t="s">
        <v>64</v>
      </c>
      <c r="AE311" s="50" t="s">
        <v>64</v>
      </c>
      <c r="AF311" s="50" t="s">
        <v>64</v>
      </c>
      <c r="AG311" s="50"/>
      <c r="AH311" s="50" t="s">
        <v>64</v>
      </c>
      <c r="AI311" s="50" t="s">
        <v>64</v>
      </c>
      <c r="AJ311" s="50" t="s">
        <v>64</v>
      </c>
      <c r="AK311" s="4"/>
      <c r="AL311" s="4"/>
    </row>
    <row r="312" spans="1:38" ht="45" customHeight="1" x14ac:dyDescent="0.35">
      <c r="B312" s="131" t="str">
        <f>INDEX(B$18:B$99,MATCH(C312,C$18:C$99,0))</f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312" s="24" t="s">
        <v>65</v>
      </c>
      <c r="D312" s="58" t="s">
        <v>64</v>
      </c>
      <c r="E312" s="51"/>
      <c r="F312" s="50" t="s">
        <v>64</v>
      </c>
      <c r="G312" s="51"/>
      <c r="H312" s="51"/>
      <c r="I312" s="51"/>
      <c r="J312" s="51"/>
      <c r="K312" s="50" t="s">
        <v>64</v>
      </c>
      <c r="L312" s="51"/>
      <c r="M312" s="50" t="s">
        <v>64</v>
      </c>
      <c r="N312" s="51"/>
      <c r="O312" s="51"/>
      <c r="P312" s="51"/>
      <c r="Q312" s="51"/>
      <c r="R312" s="50" t="s">
        <v>64</v>
      </c>
      <c r="S312" s="51"/>
      <c r="T312" s="50" t="s">
        <v>64</v>
      </c>
      <c r="U312" s="51"/>
      <c r="V312" s="51"/>
      <c r="W312" s="51"/>
      <c r="X312" s="51"/>
      <c r="Y312" s="50" t="s">
        <v>64</v>
      </c>
      <c r="Z312" s="50" t="s">
        <v>64</v>
      </c>
      <c r="AA312" s="52"/>
      <c r="AB312" s="51"/>
      <c r="AC312" s="51"/>
      <c r="AD312" s="51"/>
      <c r="AE312" s="50" t="s">
        <v>64</v>
      </c>
      <c r="AF312" s="51"/>
      <c r="AG312" s="51"/>
      <c r="AH312" s="51"/>
      <c r="AI312" s="51"/>
      <c r="AJ312" s="51"/>
      <c r="AK312" s="4" t="s">
        <v>308</v>
      </c>
      <c r="AL312" s="4" t="s">
        <v>308</v>
      </c>
    </row>
    <row r="313" spans="1:38" x14ac:dyDescent="0.35">
      <c r="B313" s="42" t="str">
        <f>INDEX(B$18:B$99,MATCH(C313,C$18:C$99,0))</f>
        <v>Gross written premiums - insurance (aka direct) [includes new business premium reported in R0112]</v>
      </c>
      <c r="C313" s="24" t="s">
        <v>66</v>
      </c>
      <c r="D313" s="58" t="s">
        <v>64</v>
      </c>
      <c r="E313" s="51"/>
      <c r="F313" s="50" t="s">
        <v>64</v>
      </c>
      <c r="G313" s="52"/>
      <c r="H313" s="52"/>
      <c r="I313" s="52"/>
      <c r="J313" s="52"/>
      <c r="K313" s="50" t="s">
        <v>64</v>
      </c>
      <c r="L313" s="52"/>
      <c r="M313" s="50" t="s">
        <v>64</v>
      </c>
      <c r="N313" s="52"/>
      <c r="O313" s="52"/>
      <c r="P313" s="52"/>
      <c r="Q313" s="52"/>
      <c r="R313" s="50" t="s">
        <v>64</v>
      </c>
      <c r="S313" s="52"/>
      <c r="T313" s="50" t="s">
        <v>64</v>
      </c>
      <c r="U313" s="52"/>
      <c r="V313" s="52"/>
      <c r="W313" s="52"/>
      <c r="X313" s="52"/>
      <c r="Y313" s="50" t="s">
        <v>64</v>
      </c>
      <c r="Z313" s="50" t="s">
        <v>64</v>
      </c>
      <c r="AA313" s="52"/>
      <c r="AB313" s="52"/>
      <c r="AC313" s="52"/>
      <c r="AD313" s="52"/>
      <c r="AE313" s="50" t="s">
        <v>64</v>
      </c>
      <c r="AF313" s="52"/>
      <c r="AG313" s="52"/>
      <c r="AH313" s="52"/>
      <c r="AI313" s="52"/>
      <c r="AJ313" s="52"/>
      <c r="AK313" s="4" t="s">
        <v>308</v>
      </c>
      <c r="AL313" s="4" t="s">
        <v>308</v>
      </c>
    </row>
    <row r="314" spans="1:38" x14ac:dyDescent="0.35">
      <c r="B314" s="42" t="str">
        <f>INDEX(B$18:B$99,MATCH(C314,C$18:C$99,0))</f>
        <v>Gross written premiums - accepted reinsurance</v>
      </c>
      <c r="C314" s="24" t="s">
        <v>68</v>
      </c>
      <c r="D314" s="58" t="s">
        <v>64</v>
      </c>
      <c r="E314" s="52"/>
      <c r="F314" s="50" t="s">
        <v>64</v>
      </c>
      <c r="G314" s="52"/>
      <c r="H314" s="52"/>
      <c r="I314" s="52"/>
      <c r="J314" s="52"/>
      <c r="K314" s="50" t="s">
        <v>64</v>
      </c>
      <c r="L314" s="52"/>
      <c r="M314" s="50" t="s">
        <v>64</v>
      </c>
      <c r="N314" s="52"/>
      <c r="O314" s="52"/>
      <c r="P314" s="52"/>
      <c r="Q314" s="52"/>
      <c r="R314" s="50" t="s">
        <v>64</v>
      </c>
      <c r="S314" s="52"/>
      <c r="T314" s="50" t="s">
        <v>64</v>
      </c>
      <c r="U314" s="52"/>
      <c r="V314" s="52"/>
      <c r="W314" s="52"/>
      <c r="X314" s="52"/>
      <c r="Y314" s="50" t="s">
        <v>64</v>
      </c>
      <c r="Z314" s="50" t="s">
        <v>64</v>
      </c>
      <c r="AA314" s="52"/>
      <c r="AB314" s="52"/>
      <c r="AC314" s="52"/>
      <c r="AD314" s="52"/>
      <c r="AE314" s="50" t="s">
        <v>64</v>
      </c>
      <c r="AF314" s="52"/>
      <c r="AG314" s="52"/>
      <c r="AH314" s="52"/>
      <c r="AI314" s="52"/>
      <c r="AJ314" s="52"/>
      <c r="AK314" s="4" t="s">
        <v>308</v>
      </c>
      <c r="AL314" s="4" t="s">
        <v>308</v>
      </c>
    </row>
    <row r="315" spans="1:38" x14ac:dyDescent="0.35">
      <c r="C315" s="37" t="s">
        <v>472</v>
      </c>
      <c r="AK315" s="4"/>
      <c r="AL315" s="4"/>
    </row>
    <row r="316" spans="1:38" x14ac:dyDescent="0.35">
      <c r="C316" s="37" t="s">
        <v>472</v>
      </c>
      <c r="AK316" s="4"/>
      <c r="AL316" s="4"/>
    </row>
    <row r="317" spans="1:38" x14ac:dyDescent="0.35">
      <c r="A317" s="5" t="s">
        <v>376</v>
      </c>
      <c r="C317" s="37" t="s">
        <v>472</v>
      </c>
      <c r="AK317" s="4"/>
      <c r="AL317" s="4"/>
    </row>
    <row r="318" spans="1:38" x14ac:dyDescent="0.35">
      <c r="A318" s="7" t="str">
        <f>A7&amp;" : distribution channel split : plan year 3"</f>
        <v>Income, Expenditure and Business Model Analysis - Non-Life : distribution channel split : plan year 3</v>
      </c>
      <c r="C318" s="37" t="s">
        <v>472</v>
      </c>
      <c r="AK318" s="4"/>
      <c r="AL318" s="4"/>
    </row>
    <row r="319" spans="1:38" x14ac:dyDescent="0.35">
      <c r="A319" s="7"/>
      <c r="C319" s="37" t="s">
        <v>472</v>
      </c>
      <c r="AK319" s="4"/>
      <c r="AL319" s="4"/>
    </row>
    <row r="320" spans="1:38" x14ac:dyDescent="0.35">
      <c r="C320" s="37" t="s">
        <v>472</v>
      </c>
      <c r="D320" s="202" t="s">
        <v>261</v>
      </c>
      <c r="E320" s="203"/>
      <c r="F320" s="203"/>
      <c r="G320" s="203"/>
      <c r="H320" s="203"/>
      <c r="I320" s="203"/>
      <c r="J320" s="203"/>
      <c r="K320" s="202" t="s">
        <v>262</v>
      </c>
      <c r="L320" s="203"/>
      <c r="M320" s="203"/>
      <c r="N320" s="203"/>
      <c r="O320" s="203"/>
      <c r="P320" s="203"/>
      <c r="Q320" s="203"/>
      <c r="R320" s="202" t="s">
        <v>263</v>
      </c>
      <c r="S320" s="203"/>
      <c r="T320" s="203"/>
      <c r="U320" s="203"/>
      <c r="V320" s="203"/>
      <c r="W320" s="203"/>
      <c r="X320" s="203"/>
      <c r="Y320" s="215" t="s">
        <v>264</v>
      </c>
      <c r="Z320" s="207"/>
      <c r="AA320" s="207"/>
      <c r="AB320" s="207"/>
      <c r="AC320" s="207"/>
      <c r="AD320" s="207"/>
      <c r="AE320" s="207"/>
      <c r="AF320" s="207"/>
      <c r="AG320" s="207"/>
      <c r="AH320" s="207"/>
      <c r="AI320" s="207"/>
      <c r="AJ320" s="208"/>
      <c r="AK320" s="4"/>
      <c r="AL320" s="4"/>
    </row>
    <row r="321" spans="2:38" x14ac:dyDescent="0.35">
      <c r="C321" s="37" t="s">
        <v>472</v>
      </c>
      <c r="D321" s="225"/>
      <c r="E321" s="203" t="s">
        <v>265</v>
      </c>
      <c r="F321" s="202" t="s">
        <v>266</v>
      </c>
      <c r="G321" s="203"/>
      <c r="H321" s="203"/>
      <c r="I321" s="203"/>
      <c r="J321" s="203"/>
      <c r="K321" s="225"/>
      <c r="L321" s="203" t="s">
        <v>265</v>
      </c>
      <c r="M321" s="202" t="s">
        <v>266</v>
      </c>
      <c r="N321" s="203"/>
      <c r="O321" s="203"/>
      <c r="P321" s="203"/>
      <c r="Q321" s="203"/>
      <c r="R321" s="225"/>
      <c r="S321" s="203" t="s">
        <v>265</v>
      </c>
      <c r="T321" s="202" t="s">
        <v>266</v>
      </c>
      <c r="U321" s="203"/>
      <c r="V321" s="203"/>
      <c r="W321" s="203"/>
      <c r="X321" s="203"/>
      <c r="Y321" s="225"/>
      <c r="Z321" s="144" t="s">
        <v>265</v>
      </c>
      <c r="AA321" s="145"/>
      <c r="AB321" s="145"/>
      <c r="AC321" s="145"/>
      <c r="AD321" s="145"/>
      <c r="AE321" s="215" t="s">
        <v>266</v>
      </c>
      <c r="AF321" s="207"/>
      <c r="AG321" s="207"/>
      <c r="AH321" s="207"/>
      <c r="AI321" s="207"/>
      <c r="AJ321" s="208"/>
      <c r="AK321" s="4"/>
      <c r="AL321" s="4"/>
    </row>
    <row r="322" spans="2:38" ht="43.5" x14ac:dyDescent="0.35">
      <c r="C322" s="37" t="s">
        <v>472</v>
      </c>
      <c r="D322" s="226"/>
      <c r="E322" s="203"/>
      <c r="F322" s="45"/>
      <c r="G322" s="46" t="s">
        <v>267</v>
      </c>
      <c r="H322" s="46" t="s">
        <v>268</v>
      </c>
      <c r="I322" s="46" t="s">
        <v>269</v>
      </c>
      <c r="J322" s="46" t="s">
        <v>162</v>
      </c>
      <c r="K322" s="226"/>
      <c r="L322" s="203"/>
      <c r="M322" s="45"/>
      <c r="N322" s="46" t="s">
        <v>267</v>
      </c>
      <c r="O322" s="46" t="s">
        <v>268</v>
      </c>
      <c r="P322" s="46" t="s">
        <v>269</v>
      </c>
      <c r="Q322" s="46" t="s">
        <v>162</v>
      </c>
      <c r="R322" s="226"/>
      <c r="S322" s="203"/>
      <c r="T322" s="45"/>
      <c r="U322" s="46" t="s">
        <v>267</v>
      </c>
      <c r="V322" s="46" t="s">
        <v>268</v>
      </c>
      <c r="W322" s="46" t="s">
        <v>269</v>
      </c>
      <c r="X322" s="46" t="s">
        <v>162</v>
      </c>
      <c r="Y322" s="226"/>
      <c r="Z322" s="45"/>
      <c r="AA322" s="46" t="s">
        <v>270</v>
      </c>
      <c r="AB322" s="46" t="s">
        <v>271</v>
      </c>
      <c r="AC322" s="46" t="s">
        <v>272</v>
      </c>
      <c r="AD322" s="46" t="s">
        <v>162</v>
      </c>
      <c r="AE322" s="45"/>
      <c r="AF322" s="46" t="s">
        <v>273</v>
      </c>
      <c r="AG322" s="46"/>
      <c r="AH322" s="46" t="s">
        <v>268</v>
      </c>
      <c r="AI322" s="46" t="s">
        <v>274</v>
      </c>
      <c r="AJ322" s="46" t="s">
        <v>162</v>
      </c>
      <c r="AK322" s="4"/>
      <c r="AL322" s="4"/>
    </row>
    <row r="323" spans="2:38" x14ac:dyDescent="0.35">
      <c r="C323" s="37" t="s">
        <v>472</v>
      </c>
      <c r="D323" s="49" t="s">
        <v>377</v>
      </c>
      <c r="E323" s="49" t="s">
        <v>378</v>
      </c>
      <c r="F323" s="49" t="s">
        <v>379</v>
      </c>
      <c r="G323" s="49" t="s">
        <v>380</v>
      </c>
      <c r="H323" s="49" t="s">
        <v>381</v>
      </c>
      <c r="I323" s="49" t="s">
        <v>382</v>
      </c>
      <c r="J323" s="49" t="s">
        <v>383</v>
      </c>
      <c r="K323" s="49" t="s">
        <v>384</v>
      </c>
      <c r="L323" s="49" t="s">
        <v>385</v>
      </c>
      <c r="M323" s="49" t="s">
        <v>386</v>
      </c>
      <c r="N323" s="49" t="s">
        <v>387</v>
      </c>
      <c r="O323" s="49" t="s">
        <v>388</v>
      </c>
      <c r="P323" s="49" t="s">
        <v>389</v>
      </c>
      <c r="Q323" s="49" t="s">
        <v>390</v>
      </c>
      <c r="R323" s="49" t="s">
        <v>391</v>
      </c>
      <c r="S323" s="49" t="s">
        <v>392</v>
      </c>
      <c r="T323" s="49" t="s">
        <v>393</v>
      </c>
      <c r="U323" s="49" t="s">
        <v>394</v>
      </c>
      <c r="V323" s="49" t="s">
        <v>395</v>
      </c>
      <c r="W323" s="49" t="s">
        <v>396</v>
      </c>
      <c r="X323" s="49" t="s">
        <v>397</v>
      </c>
      <c r="Y323" s="49" t="s">
        <v>398</v>
      </c>
      <c r="Z323" s="49" t="s">
        <v>399</v>
      </c>
      <c r="AA323" s="49" t="s">
        <v>400</v>
      </c>
      <c r="AB323" s="49" t="s">
        <v>401</v>
      </c>
      <c r="AC323" s="49" t="s">
        <v>402</v>
      </c>
      <c r="AD323" s="49" t="s">
        <v>403</v>
      </c>
      <c r="AE323" s="49" t="s">
        <v>404</v>
      </c>
      <c r="AF323" s="49" t="s">
        <v>405</v>
      </c>
      <c r="AG323" s="49"/>
      <c r="AH323" s="49" t="s">
        <v>406</v>
      </c>
      <c r="AI323" s="49" t="s">
        <v>407</v>
      </c>
      <c r="AJ323" s="49" t="s">
        <v>408</v>
      </c>
      <c r="AK323" s="3" t="s">
        <v>307</v>
      </c>
      <c r="AL323" s="3" t="s">
        <v>307</v>
      </c>
    </row>
    <row r="324" spans="2:38" x14ac:dyDescent="0.35">
      <c r="B324" s="48" t="s">
        <v>62</v>
      </c>
      <c r="C324" s="49" t="s">
        <v>63</v>
      </c>
      <c r="D324" s="58" t="s">
        <v>64</v>
      </c>
      <c r="E324" s="50" t="s">
        <v>64</v>
      </c>
      <c r="F324" s="58" t="s">
        <v>64</v>
      </c>
      <c r="G324" s="50" t="s">
        <v>64</v>
      </c>
      <c r="H324" s="50" t="s">
        <v>64</v>
      </c>
      <c r="I324" s="50" t="s">
        <v>64</v>
      </c>
      <c r="J324" s="50" t="s">
        <v>64</v>
      </c>
      <c r="K324" s="58" t="s">
        <v>64</v>
      </c>
      <c r="L324" s="50" t="s">
        <v>64</v>
      </c>
      <c r="M324" s="58" t="s">
        <v>64</v>
      </c>
      <c r="N324" s="50" t="s">
        <v>64</v>
      </c>
      <c r="O324" s="50" t="s">
        <v>64</v>
      </c>
      <c r="P324" s="50" t="s">
        <v>64</v>
      </c>
      <c r="Q324" s="50" t="s">
        <v>64</v>
      </c>
      <c r="R324" s="58" t="s">
        <v>64</v>
      </c>
      <c r="S324" s="50" t="s">
        <v>64</v>
      </c>
      <c r="T324" s="58" t="s">
        <v>64</v>
      </c>
      <c r="U324" s="50" t="s">
        <v>64</v>
      </c>
      <c r="V324" s="50" t="s">
        <v>64</v>
      </c>
      <c r="W324" s="50" t="s">
        <v>64</v>
      </c>
      <c r="X324" s="50" t="s">
        <v>64</v>
      </c>
      <c r="Y324" s="58" t="s">
        <v>64</v>
      </c>
      <c r="Z324" s="58" t="s">
        <v>64</v>
      </c>
      <c r="AA324" s="50" t="s">
        <v>64</v>
      </c>
      <c r="AB324" s="50" t="s">
        <v>64</v>
      </c>
      <c r="AC324" s="50" t="s">
        <v>64</v>
      </c>
      <c r="AD324" s="50" t="s">
        <v>64</v>
      </c>
      <c r="AE324" s="58" t="s">
        <v>64</v>
      </c>
      <c r="AF324" s="50" t="s">
        <v>64</v>
      </c>
      <c r="AG324" s="50"/>
      <c r="AH324" s="50" t="s">
        <v>64</v>
      </c>
      <c r="AI324" s="50" t="s">
        <v>64</v>
      </c>
      <c r="AJ324" s="50" t="s">
        <v>64</v>
      </c>
      <c r="AK324" s="4"/>
      <c r="AL324" s="4"/>
    </row>
    <row r="325" spans="2:38" ht="45" customHeight="1" x14ac:dyDescent="0.35">
      <c r="B325" s="131" t="str">
        <f>INDEX(B$18:B$99,MATCH(C325,C$18:C$99,0))</f>
        <v>Gross written premiums [= insurance (aka direct) gross written premium plus accepted reinsurance gross written premium; and = (gross written premium for contracts of 12 months or less) plus (gross written premium for contracts of more than 12 months) ]</v>
      </c>
      <c r="C325" s="24" t="s">
        <v>65</v>
      </c>
      <c r="D325" s="58" t="s">
        <v>64</v>
      </c>
      <c r="E325" s="51"/>
      <c r="F325" s="58" t="s">
        <v>64</v>
      </c>
      <c r="G325" s="51"/>
      <c r="H325" s="51"/>
      <c r="I325" s="51"/>
      <c r="J325" s="51"/>
      <c r="K325" s="58" t="s">
        <v>64</v>
      </c>
      <c r="L325" s="51"/>
      <c r="M325" s="58" t="s">
        <v>64</v>
      </c>
      <c r="N325" s="51"/>
      <c r="O325" s="51"/>
      <c r="P325" s="51"/>
      <c r="Q325" s="51"/>
      <c r="R325" s="58" t="s">
        <v>64</v>
      </c>
      <c r="S325" s="51"/>
      <c r="T325" s="58" t="s">
        <v>64</v>
      </c>
      <c r="U325" s="51"/>
      <c r="V325" s="51"/>
      <c r="W325" s="51"/>
      <c r="X325" s="51"/>
      <c r="Y325" s="58" t="s">
        <v>64</v>
      </c>
      <c r="Z325" s="58" t="s">
        <v>64</v>
      </c>
      <c r="AA325" s="52"/>
      <c r="AB325" s="51"/>
      <c r="AC325" s="51"/>
      <c r="AD325" s="51"/>
      <c r="AE325" s="58" t="s">
        <v>64</v>
      </c>
      <c r="AF325" s="51"/>
      <c r="AG325" s="51"/>
      <c r="AH325" s="51"/>
      <c r="AI325" s="51"/>
      <c r="AJ325" s="51"/>
      <c r="AK325" s="4" t="s">
        <v>308</v>
      </c>
      <c r="AL325" s="4" t="s">
        <v>308</v>
      </c>
    </row>
    <row r="326" spans="2:38" x14ac:dyDescent="0.35">
      <c r="B326" s="42" t="str">
        <f>INDEX(B$18:B$99,MATCH(C326,C$18:C$99,0))</f>
        <v>Gross written premiums - insurance (aka direct) [includes new business premium reported in R0112]</v>
      </c>
      <c r="C326" s="24" t="s">
        <v>66</v>
      </c>
      <c r="D326" s="58" t="s">
        <v>64</v>
      </c>
      <c r="E326" s="51"/>
      <c r="F326" s="58" t="s">
        <v>64</v>
      </c>
      <c r="G326" s="52"/>
      <c r="H326" s="52"/>
      <c r="I326" s="52"/>
      <c r="J326" s="52"/>
      <c r="K326" s="58" t="s">
        <v>64</v>
      </c>
      <c r="L326" s="52"/>
      <c r="M326" s="58" t="s">
        <v>64</v>
      </c>
      <c r="N326" s="52"/>
      <c r="O326" s="52"/>
      <c r="P326" s="52"/>
      <c r="Q326" s="52"/>
      <c r="R326" s="58" t="s">
        <v>64</v>
      </c>
      <c r="S326" s="52"/>
      <c r="T326" s="58" t="s">
        <v>64</v>
      </c>
      <c r="U326" s="52"/>
      <c r="V326" s="52"/>
      <c r="W326" s="52"/>
      <c r="X326" s="52"/>
      <c r="Y326" s="58" t="s">
        <v>64</v>
      </c>
      <c r="Z326" s="58" t="s">
        <v>64</v>
      </c>
      <c r="AA326" s="52"/>
      <c r="AB326" s="52"/>
      <c r="AC326" s="52"/>
      <c r="AD326" s="52"/>
      <c r="AE326" s="58" t="s">
        <v>64</v>
      </c>
      <c r="AF326" s="52"/>
      <c r="AG326" s="52"/>
      <c r="AH326" s="52"/>
      <c r="AI326" s="52"/>
      <c r="AJ326" s="52"/>
      <c r="AK326" s="4" t="s">
        <v>308</v>
      </c>
      <c r="AL326" s="4" t="s">
        <v>308</v>
      </c>
    </row>
    <row r="327" spans="2:38" x14ac:dyDescent="0.35">
      <c r="B327" s="42" t="str">
        <f>INDEX(B$18:B$99,MATCH(C327,C$18:C$99,0))</f>
        <v>Gross written premiums - accepted reinsurance</v>
      </c>
      <c r="C327" s="24" t="s">
        <v>68</v>
      </c>
      <c r="D327" s="58" t="s">
        <v>64</v>
      </c>
      <c r="E327" s="52"/>
      <c r="F327" s="58" t="s">
        <v>64</v>
      </c>
      <c r="G327" s="52"/>
      <c r="H327" s="52"/>
      <c r="I327" s="52"/>
      <c r="J327" s="52"/>
      <c r="K327" s="58" t="s">
        <v>64</v>
      </c>
      <c r="L327" s="52"/>
      <c r="M327" s="58" t="s">
        <v>64</v>
      </c>
      <c r="N327" s="52"/>
      <c r="O327" s="52"/>
      <c r="P327" s="52"/>
      <c r="Q327" s="52"/>
      <c r="R327" s="58" t="s">
        <v>64</v>
      </c>
      <c r="S327" s="52"/>
      <c r="T327" s="58" t="s">
        <v>64</v>
      </c>
      <c r="U327" s="52"/>
      <c r="V327" s="52"/>
      <c r="W327" s="52"/>
      <c r="X327" s="52"/>
      <c r="Y327" s="58" t="s">
        <v>64</v>
      </c>
      <c r="Z327" s="58" t="s">
        <v>64</v>
      </c>
      <c r="AA327" s="52"/>
      <c r="AB327" s="52"/>
      <c r="AC327" s="52"/>
      <c r="AD327" s="52"/>
      <c r="AE327" s="58" t="s">
        <v>64</v>
      </c>
      <c r="AF327" s="52"/>
      <c r="AG327" s="52"/>
      <c r="AH327" s="52"/>
      <c r="AI327" s="52"/>
      <c r="AJ327" s="52"/>
      <c r="AK327" s="4" t="s">
        <v>308</v>
      </c>
      <c r="AL327" s="4" t="s">
        <v>308</v>
      </c>
    </row>
    <row r="328" spans="2:38" x14ac:dyDescent="0.35">
      <c r="AK328" s="4"/>
      <c r="AL328" s="4"/>
    </row>
    <row r="329" spans="2:38" x14ac:dyDescent="0.35">
      <c r="AK329" s="4"/>
      <c r="AL329" s="4"/>
    </row>
    <row r="330" spans="2:38" x14ac:dyDescent="0.35">
      <c r="AK330" s="4"/>
      <c r="AL330" s="4"/>
    </row>
    <row r="331" spans="2:38" x14ac:dyDescent="0.35">
      <c r="AK331" s="4"/>
      <c r="AL331" s="4"/>
    </row>
    <row r="332" spans="2:38" x14ac:dyDescent="0.35">
      <c r="AK332" s="4"/>
      <c r="AL332" s="4"/>
    </row>
    <row r="333" spans="2:38" x14ac:dyDescent="0.35">
      <c r="AK333" s="4"/>
      <c r="AL333" s="4"/>
    </row>
    <row r="334" spans="2:38" x14ac:dyDescent="0.35">
      <c r="AK334" s="4"/>
      <c r="AL334" s="4"/>
    </row>
    <row r="335" spans="2:38" x14ac:dyDescent="0.35">
      <c r="AK335" s="4"/>
      <c r="AL335" s="4"/>
    </row>
    <row r="336" spans="2:38" x14ac:dyDescent="0.35">
      <c r="AK336" s="4"/>
      <c r="AL336" s="4"/>
    </row>
    <row r="337" spans="37:38" x14ac:dyDescent="0.35">
      <c r="AK337" s="4"/>
      <c r="AL337" s="4"/>
    </row>
    <row r="338" spans="37:38" x14ac:dyDescent="0.35">
      <c r="AK338" s="4"/>
      <c r="AL338" s="4"/>
    </row>
    <row r="339" spans="37:38" x14ac:dyDescent="0.35">
      <c r="AK339" s="4"/>
      <c r="AL339" s="4"/>
    </row>
    <row r="340" spans="37:38" x14ac:dyDescent="0.35">
      <c r="AK340" s="4"/>
      <c r="AL340" s="4"/>
    </row>
    <row r="341" spans="37:38" x14ac:dyDescent="0.35">
      <c r="AK341" s="4"/>
      <c r="AL341" s="4"/>
    </row>
    <row r="342" spans="37:38" x14ac:dyDescent="0.35">
      <c r="AK342" s="4"/>
      <c r="AL342" s="4"/>
    </row>
    <row r="343" spans="37:38" x14ac:dyDescent="0.35">
      <c r="AK343" s="4"/>
      <c r="AL343" s="4"/>
    </row>
    <row r="344" spans="37:38" x14ac:dyDescent="0.35">
      <c r="AK344" s="4"/>
      <c r="AL344" s="4"/>
    </row>
    <row r="345" spans="37:38" x14ac:dyDescent="0.35">
      <c r="AK345" s="4"/>
      <c r="AL345" s="4"/>
    </row>
    <row r="346" spans="37:38" x14ac:dyDescent="0.35">
      <c r="AK346" s="4"/>
      <c r="AL346" s="4"/>
    </row>
    <row r="347" spans="37:38" x14ac:dyDescent="0.35">
      <c r="AK347" s="4"/>
      <c r="AL347" s="4"/>
    </row>
    <row r="348" spans="37:38" x14ac:dyDescent="0.35">
      <c r="AK348" s="4"/>
      <c r="AL348" s="4"/>
    </row>
    <row r="349" spans="37:38" x14ac:dyDescent="0.35">
      <c r="AK349" s="4"/>
      <c r="AL349" s="4"/>
    </row>
    <row r="350" spans="37:38" x14ac:dyDescent="0.35">
      <c r="AK350" s="4"/>
      <c r="AL350" s="4"/>
    </row>
    <row r="351" spans="37:38" x14ac:dyDescent="0.35">
      <c r="AK351" s="4"/>
      <c r="AL351" s="4"/>
    </row>
    <row r="352" spans="37:38" x14ac:dyDescent="0.35">
      <c r="AK352" s="4"/>
      <c r="AL352" s="4"/>
    </row>
    <row r="353" spans="37:38" x14ac:dyDescent="0.35">
      <c r="AK353" s="4"/>
      <c r="AL353" s="4"/>
    </row>
    <row r="354" spans="37:38" x14ac:dyDescent="0.35">
      <c r="AK354" s="4"/>
      <c r="AL354" s="4"/>
    </row>
    <row r="355" spans="37:38" x14ac:dyDescent="0.35">
      <c r="AK355" s="4"/>
      <c r="AL355" s="4"/>
    </row>
    <row r="356" spans="37:38" x14ac:dyDescent="0.35">
      <c r="AK356" s="4"/>
      <c r="AL356" s="4"/>
    </row>
    <row r="357" spans="37:38" x14ac:dyDescent="0.35">
      <c r="AK357" s="4"/>
      <c r="AL357" s="4"/>
    </row>
    <row r="358" spans="37:38" x14ac:dyDescent="0.35">
      <c r="AK358" s="4"/>
      <c r="AL358" s="4"/>
    </row>
    <row r="359" spans="37:38" x14ac:dyDescent="0.35">
      <c r="AK359" s="4"/>
      <c r="AL359" s="4"/>
    </row>
    <row r="360" spans="37:38" x14ac:dyDescent="0.35">
      <c r="AK360" s="4"/>
      <c r="AL360" s="4"/>
    </row>
    <row r="361" spans="37:38" x14ac:dyDescent="0.35">
      <c r="AK361" s="4"/>
      <c r="AL361" s="4"/>
    </row>
    <row r="362" spans="37:38" x14ac:dyDescent="0.35">
      <c r="AK362" s="4"/>
      <c r="AL362" s="4"/>
    </row>
    <row r="363" spans="37:38" x14ac:dyDescent="0.35">
      <c r="AK363" s="4"/>
      <c r="AL363" s="4"/>
    </row>
    <row r="364" spans="37:38" x14ac:dyDescent="0.35">
      <c r="AK364" s="4"/>
      <c r="AL364" s="4"/>
    </row>
    <row r="365" spans="37:38" x14ac:dyDescent="0.35">
      <c r="AK365" s="4"/>
      <c r="AL365" s="4"/>
    </row>
    <row r="366" spans="37:38" x14ac:dyDescent="0.35">
      <c r="AK366" s="4"/>
      <c r="AL366" s="4"/>
    </row>
    <row r="367" spans="37:38" x14ac:dyDescent="0.35">
      <c r="AK367" s="4"/>
      <c r="AL367" s="4"/>
    </row>
    <row r="368" spans="37:38" x14ac:dyDescent="0.35">
      <c r="AK368" s="4"/>
      <c r="AL368" s="4"/>
    </row>
    <row r="369" spans="37:38" x14ac:dyDescent="0.35">
      <c r="AK369" s="4"/>
      <c r="AL369" s="4"/>
    </row>
    <row r="370" spans="37:38" x14ac:dyDescent="0.35">
      <c r="AK370" s="4"/>
      <c r="AL370" s="4"/>
    </row>
    <row r="371" spans="37:38" x14ac:dyDescent="0.35">
      <c r="AK371" s="4"/>
      <c r="AL371" s="4"/>
    </row>
    <row r="372" spans="37:38" x14ac:dyDescent="0.35">
      <c r="AK372" s="4"/>
      <c r="AL372" s="4"/>
    </row>
    <row r="373" spans="37:38" x14ac:dyDescent="0.35">
      <c r="AK373" s="4"/>
      <c r="AL373" s="4"/>
    </row>
    <row r="374" spans="37:38" x14ac:dyDescent="0.35">
      <c r="AK374" s="4"/>
      <c r="AL374" s="4"/>
    </row>
    <row r="375" spans="37:38" x14ac:dyDescent="0.35">
      <c r="AK375" s="4"/>
      <c r="AL375" s="4"/>
    </row>
    <row r="376" spans="37:38" x14ac:dyDescent="0.35">
      <c r="AK376" s="4"/>
      <c r="AL376" s="4"/>
    </row>
    <row r="377" spans="37:38" x14ac:dyDescent="0.35">
      <c r="AK377" s="4"/>
      <c r="AL377" s="4"/>
    </row>
    <row r="378" spans="37:38" x14ac:dyDescent="0.35">
      <c r="AK378" s="4"/>
      <c r="AL378" s="4"/>
    </row>
    <row r="379" spans="37:38" x14ac:dyDescent="0.35">
      <c r="AK379" s="4"/>
      <c r="AL379" s="4"/>
    </row>
    <row r="380" spans="37:38" x14ac:dyDescent="0.35">
      <c r="AK380" s="4"/>
      <c r="AL380" s="4"/>
    </row>
    <row r="381" spans="37:38" x14ac:dyDescent="0.35">
      <c r="AK381" s="4"/>
      <c r="AL381" s="4"/>
    </row>
    <row r="382" spans="37:38" x14ac:dyDescent="0.35">
      <c r="AK382" s="4"/>
      <c r="AL382" s="4"/>
    </row>
    <row r="383" spans="37:38" x14ac:dyDescent="0.35">
      <c r="AK383" s="4"/>
      <c r="AL383" s="4"/>
    </row>
    <row r="384" spans="37:38" x14ac:dyDescent="0.35">
      <c r="AK384" s="4"/>
      <c r="AL384" s="4"/>
    </row>
    <row r="385" spans="37:38" x14ac:dyDescent="0.35">
      <c r="AK385" s="4"/>
      <c r="AL385" s="4"/>
    </row>
    <row r="386" spans="37:38" x14ac:dyDescent="0.35">
      <c r="AK386" s="4"/>
      <c r="AL386" s="4"/>
    </row>
    <row r="387" spans="37:38" x14ac:dyDescent="0.35">
      <c r="AK387" s="4"/>
      <c r="AL387" s="4"/>
    </row>
    <row r="388" spans="37:38" x14ac:dyDescent="0.35">
      <c r="AK388" s="4"/>
      <c r="AL388" s="4"/>
    </row>
    <row r="389" spans="37:38" x14ac:dyDescent="0.35">
      <c r="AK389" s="4"/>
      <c r="AL389" s="4"/>
    </row>
    <row r="390" spans="37:38" x14ac:dyDescent="0.35">
      <c r="AK390" s="4"/>
      <c r="AL390" s="4"/>
    </row>
    <row r="391" spans="37:38" x14ac:dyDescent="0.35">
      <c r="AK391" s="4"/>
      <c r="AL391" s="4"/>
    </row>
    <row r="392" spans="37:38" x14ac:dyDescent="0.35">
      <c r="AK392" s="4"/>
      <c r="AL392" s="4"/>
    </row>
    <row r="393" spans="37:38" x14ac:dyDescent="0.35">
      <c r="AK393" s="4"/>
      <c r="AL393" s="4"/>
    </row>
    <row r="394" spans="37:38" x14ac:dyDescent="0.35">
      <c r="AK394" s="4"/>
      <c r="AL394" s="4"/>
    </row>
    <row r="395" spans="37:38" x14ac:dyDescent="0.35">
      <c r="AK395" s="4"/>
      <c r="AL395" s="4"/>
    </row>
    <row r="396" spans="37:38" x14ac:dyDescent="0.35">
      <c r="AK396" s="4"/>
      <c r="AL396" s="4"/>
    </row>
    <row r="397" spans="37:38" x14ac:dyDescent="0.35">
      <c r="AK397" s="4"/>
      <c r="AL397" s="4"/>
    </row>
    <row r="398" spans="37:38" x14ac:dyDescent="0.35">
      <c r="AK398" s="4"/>
      <c r="AL398" s="4"/>
    </row>
    <row r="399" spans="37:38" x14ac:dyDescent="0.35">
      <c r="AK399" s="4"/>
      <c r="AL399" s="4"/>
    </row>
    <row r="400" spans="37:38" x14ac:dyDescent="0.35">
      <c r="AK400" s="4"/>
      <c r="AL400" s="4"/>
    </row>
    <row r="401" spans="37:38" x14ac:dyDescent="0.35">
      <c r="AK401" s="4"/>
      <c r="AL401" s="4"/>
    </row>
    <row r="402" spans="37:38" x14ac:dyDescent="0.35">
      <c r="AK402" s="4"/>
      <c r="AL402" s="4"/>
    </row>
    <row r="403" spans="37:38" x14ac:dyDescent="0.35">
      <c r="AK403" s="4"/>
      <c r="AL403" s="4"/>
    </row>
    <row r="404" spans="37:38" x14ac:dyDescent="0.35">
      <c r="AK404" s="4"/>
      <c r="AL404" s="4"/>
    </row>
    <row r="405" spans="37:38" x14ac:dyDescent="0.35">
      <c r="AK405" s="4"/>
      <c r="AL405" s="4"/>
    </row>
    <row r="406" spans="37:38" x14ac:dyDescent="0.35">
      <c r="AK406" s="4"/>
      <c r="AL406" s="4"/>
    </row>
    <row r="407" spans="37:38" x14ac:dyDescent="0.35">
      <c r="AK407" s="4"/>
      <c r="AL407" s="4"/>
    </row>
    <row r="408" spans="37:38" x14ac:dyDescent="0.35">
      <c r="AK408" s="4"/>
      <c r="AL408" s="4"/>
    </row>
    <row r="409" spans="37:38" x14ac:dyDescent="0.35">
      <c r="AK409" s="4"/>
      <c r="AL409" s="4"/>
    </row>
    <row r="410" spans="37:38" x14ac:dyDescent="0.35">
      <c r="AK410" s="4"/>
      <c r="AL410" s="4"/>
    </row>
    <row r="411" spans="37:38" x14ac:dyDescent="0.35">
      <c r="AK411" s="4"/>
      <c r="AL411" s="4"/>
    </row>
    <row r="412" spans="37:38" x14ac:dyDescent="0.35">
      <c r="AK412" s="4"/>
      <c r="AL412" s="4"/>
    </row>
    <row r="413" spans="37:38" x14ac:dyDescent="0.35">
      <c r="AK413" s="4"/>
      <c r="AL413" s="4"/>
    </row>
    <row r="414" spans="37:38" x14ac:dyDescent="0.35">
      <c r="AK414" s="4"/>
      <c r="AL414" s="4"/>
    </row>
    <row r="415" spans="37:38" x14ac:dyDescent="0.35">
      <c r="AK415" s="4"/>
      <c r="AL415" s="4"/>
    </row>
    <row r="416" spans="37:38" x14ac:dyDescent="0.35">
      <c r="AK416" s="4"/>
      <c r="AL416" s="4"/>
    </row>
    <row r="417" spans="37:38" x14ac:dyDescent="0.35">
      <c r="AK417" s="4"/>
      <c r="AL417" s="4"/>
    </row>
    <row r="418" spans="37:38" x14ac:dyDescent="0.35">
      <c r="AK418" s="4"/>
      <c r="AL418" s="4"/>
    </row>
    <row r="419" spans="37:38" x14ac:dyDescent="0.35">
      <c r="AK419" s="4"/>
      <c r="AL419" s="4"/>
    </row>
    <row r="420" spans="37:38" x14ac:dyDescent="0.35">
      <c r="AK420" s="4"/>
      <c r="AL420" s="4"/>
    </row>
    <row r="421" spans="37:38" x14ac:dyDescent="0.35">
      <c r="AK421" s="4"/>
      <c r="AL421" s="4"/>
    </row>
    <row r="422" spans="37:38" x14ac:dyDescent="0.35">
      <c r="AK422" s="4"/>
      <c r="AL422" s="4"/>
    </row>
    <row r="423" spans="37:38" x14ac:dyDescent="0.35">
      <c r="AK423" s="4"/>
      <c r="AL423" s="4"/>
    </row>
    <row r="424" spans="37:38" x14ac:dyDescent="0.35">
      <c r="AK424" s="4"/>
      <c r="AL424" s="4"/>
    </row>
    <row r="425" spans="37:38" x14ac:dyDescent="0.35">
      <c r="AK425" s="4"/>
      <c r="AL425" s="4"/>
    </row>
    <row r="426" spans="37:38" x14ac:dyDescent="0.35">
      <c r="AK426" s="4"/>
      <c r="AL426" s="4"/>
    </row>
    <row r="427" spans="37:38" x14ac:dyDescent="0.35">
      <c r="AK427" s="4"/>
      <c r="AL427" s="4"/>
    </row>
    <row r="428" spans="37:38" x14ac:dyDescent="0.35">
      <c r="AK428" s="4"/>
      <c r="AL428" s="4"/>
    </row>
    <row r="429" spans="37:38" x14ac:dyDescent="0.35">
      <c r="AK429" s="4"/>
      <c r="AL429" s="4"/>
    </row>
    <row r="430" spans="37:38" x14ac:dyDescent="0.35">
      <c r="AK430" s="4"/>
      <c r="AL430" s="4"/>
    </row>
    <row r="431" spans="37:38" x14ac:dyDescent="0.35">
      <c r="AK431" s="4"/>
      <c r="AL431" s="4"/>
    </row>
    <row r="432" spans="37:38" x14ac:dyDescent="0.35">
      <c r="AK432" s="4"/>
      <c r="AL432" s="4"/>
    </row>
    <row r="433" spans="37:38" x14ac:dyDescent="0.35">
      <c r="AK433" s="4"/>
      <c r="AL433" s="4"/>
    </row>
    <row r="434" spans="37:38" x14ac:dyDescent="0.35">
      <c r="AK434" s="4"/>
      <c r="AL434" s="4"/>
    </row>
    <row r="435" spans="37:38" x14ac:dyDescent="0.35">
      <c r="AK435" s="4"/>
      <c r="AL435" s="4"/>
    </row>
    <row r="436" spans="37:38" x14ac:dyDescent="0.35">
      <c r="AK436" s="4"/>
      <c r="AL436" s="4"/>
    </row>
    <row r="437" spans="37:38" x14ac:dyDescent="0.35">
      <c r="AK437" s="4"/>
      <c r="AL437" s="4"/>
    </row>
    <row r="438" spans="37:38" x14ac:dyDescent="0.35">
      <c r="AK438" s="4"/>
      <c r="AL438" s="4"/>
    </row>
    <row r="439" spans="37:38" x14ac:dyDescent="0.35">
      <c r="AK439" s="4"/>
      <c r="AL439" s="4"/>
    </row>
    <row r="440" spans="37:38" x14ac:dyDescent="0.35">
      <c r="AK440" s="4"/>
      <c r="AL440" s="4"/>
    </row>
    <row r="441" spans="37:38" x14ac:dyDescent="0.35">
      <c r="AK441" s="4"/>
      <c r="AL441" s="4"/>
    </row>
    <row r="442" spans="37:38" x14ac:dyDescent="0.35">
      <c r="AK442" s="4"/>
      <c r="AL442" s="4"/>
    </row>
    <row r="443" spans="37:38" x14ac:dyDescent="0.35">
      <c r="AK443" s="4"/>
      <c r="AL443" s="4"/>
    </row>
    <row r="444" spans="37:38" x14ac:dyDescent="0.35">
      <c r="AK444" s="4"/>
      <c r="AL444" s="4"/>
    </row>
    <row r="445" spans="37:38" x14ac:dyDescent="0.35">
      <c r="AK445" s="4"/>
      <c r="AL445" s="4"/>
    </row>
    <row r="446" spans="37:38" x14ac:dyDescent="0.35">
      <c r="AK446" s="4"/>
      <c r="AL446" s="4"/>
    </row>
    <row r="447" spans="37:38" x14ac:dyDescent="0.35">
      <c r="AK447" s="4"/>
      <c r="AL447" s="4"/>
    </row>
    <row r="448" spans="37:38" x14ac:dyDescent="0.35">
      <c r="AK448" s="4"/>
      <c r="AL448" s="4"/>
    </row>
    <row r="449" spans="37:38" x14ac:dyDescent="0.35">
      <c r="AK449" s="4"/>
      <c r="AL449" s="4"/>
    </row>
    <row r="450" spans="37:38" x14ac:dyDescent="0.35">
      <c r="AK450" s="4"/>
      <c r="AL450" s="4"/>
    </row>
    <row r="451" spans="37:38" x14ac:dyDescent="0.35">
      <c r="AK451" s="4"/>
      <c r="AL451" s="4"/>
    </row>
    <row r="452" spans="37:38" x14ac:dyDescent="0.35">
      <c r="AK452" s="4"/>
      <c r="AL452" s="4"/>
    </row>
    <row r="453" spans="37:38" x14ac:dyDescent="0.35">
      <c r="AK453" s="4"/>
      <c r="AL453" s="4"/>
    </row>
    <row r="454" spans="37:38" x14ac:dyDescent="0.35">
      <c r="AK454" s="4"/>
      <c r="AL454" s="4"/>
    </row>
    <row r="455" spans="37:38" x14ac:dyDescent="0.35">
      <c r="AK455" s="4"/>
      <c r="AL455" s="4"/>
    </row>
    <row r="456" spans="37:38" x14ac:dyDescent="0.35">
      <c r="AK456" s="4"/>
      <c r="AL456" s="4"/>
    </row>
    <row r="457" spans="37:38" x14ac:dyDescent="0.35">
      <c r="AK457" s="4"/>
      <c r="AL457" s="4"/>
    </row>
    <row r="458" spans="37:38" x14ac:dyDescent="0.35">
      <c r="AK458" s="4"/>
      <c r="AL458" s="4"/>
    </row>
    <row r="459" spans="37:38" x14ac:dyDescent="0.35">
      <c r="AK459" s="4"/>
      <c r="AL459" s="4"/>
    </row>
    <row r="460" spans="37:38" x14ac:dyDescent="0.35">
      <c r="AK460" s="4"/>
      <c r="AL460" s="4"/>
    </row>
    <row r="461" spans="37:38" x14ac:dyDescent="0.35">
      <c r="AK461" s="4"/>
      <c r="AL461" s="4"/>
    </row>
    <row r="462" spans="37:38" x14ac:dyDescent="0.35">
      <c r="AK462" s="4"/>
      <c r="AL462" s="4"/>
    </row>
    <row r="463" spans="37:38" x14ac:dyDescent="0.35">
      <c r="AK463" s="4"/>
      <c r="AL463" s="4"/>
    </row>
    <row r="464" spans="37:38" x14ac:dyDescent="0.35">
      <c r="AK464" s="4"/>
      <c r="AL464" s="4"/>
    </row>
    <row r="465" spans="37:38" x14ac:dyDescent="0.35">
      <c r="AK465" s="4"/>
      <c r="AL465" s="4"/>
    </row>
    <row r="466" spans="37:38" x14ac:dyDescent="0.35">
      <c r="AK466" s="4"/>
      <c r="AL466" s="4"/>
    </row>
    <row r="467" spans="37:38" x14ac:dyDescent="0.35">
      <c r="AK467" s="4"/>
      <c r="AL467" s="4"/>
    </row>
    <row r="468" spans="37:38" x14ac:dyDescent="0.35">
      <c r="AK468" s="4"/>
      <c r="AL468" s="4"/>
    </row>
    <row r="469" spans="37:38" x14ac:dyDescent="0.35">
      <c r="AK469" s="4"/>
      <c r="AL469" s="4"/>
    </row>
  </sheetData>
  <mergeCells count="195">
    <mergeCell ref="S277:S278"/>
    <mergeCell ref="T277:X277"/>
    <mergeCell ref="Y277:Y278"/>
    <mergeCell ref="Z277:AD277"/>
    <mergeCell ref="D320:J320"/>
    <mergeCell ref="K320:Q320"/>
    <mergeCell ref="R320:X320"/>
    <mergeCell ref="Y320:AJ320"/>
    <mergeCell ref="D321:D322"/>
    <mergeCell ref="E321:E322"/>
    <mergeCell ref="F321:J321"/>
    <mergeCell ref="K321:K322"/>
    <mergeCell ref="L321:L322"/>
    <mergeCell ref="AE321:AJ321"/>
    <mergeCell ref="M321:Q321"/>
    <mergeCell ref="R321:R322"/>
    <mergeCell ref="S321:S322"/>
    <mergeCell ref="T321:X321"/>
    <mergeCell ref="Y321:Y322"/>
    <mergeCell ref="Z321:AD321"/>
    <mergeCell ref="D307:J307"/>
    <mergeCell ref="K307:Q307"/>
    <mergeCell ref="R307:X307"/>
    <mergeCell ref="Y307:AJ307"/>
    <mergeCell ref="D308:D309"/>
    <mergeCell ref="E308:E309"/>
    <mergeCell ref="F308:J308"/>
    <mergeCell ref="K308:K309"/>
    <mergeCell ref="L308:L309"/>
    <mergeCell ref="AE308:AJ308"/>
    <mergeCell ref="M308:Q308"/>
    <mergeCell ref="R308:R309"/>
    <mergeCell ref="S308:S309"/>
    <mergeCell ref="T308:X308"/>
    <mergeCell ref="Y308:Y309"/>
    <mergeCell ref="Z308:AD308"/>
    <mergeCell ref="D294:J294"/>
    <mergeCell ref="K294:Q294"/>
    <mergeCell ref="R294:X294"/>
    <mergeCell ref="Y294:AJ294"/>
    <mergeCell ref="D295:D296"/>
    <mergeCell ref="E295:E296"/>
    <mergeCell ref="F295:J295"/>
    <mergeCell ref="K295:K296"/>
    <mergeCell ref="L295:L296"/>
    <mergeCell ref="AE295:AJ295"/>
    <mergeCell ref="M295:Q295"/>
    <mergeCell ref="R295:R296"/>
    <mergeCell ref="S295:S296"/>
    <mergeCell ref="T295:X295"/>
    <mergeCell ref="Y295:Y296"/>
    <mergeCell ref="Z295:AD295"/>
    <mergeCell ref="AH221:AH222"/>
    <mergeCell ref="D276:J276"/>
    <mergeCell ref="K276:Q276"/>
    <mergeCell ref="R276:X276"/>
    <mergeCell ref="Y276:AJ276"/>
    <mergeCell ref="D277:D278"/>
    <mergeCell ref="E277:E278"/>
    <mergeCell ref="F277:J277"/>
    <mergeCell ref="K277:K278"/>
    <mergeCell ref="L277:L278"/>
    <mergeCell ref="AE221:AE222"/>
    <mergeCell ref="AF221:AF222"/>
    <mergeCell ref="AG221:AG222"/>
    <mergeCell ref="Y221:Y222"/>
    <mergeCell ref="Z221:Z222"/>
    <mergeCell ref="AA221:AA222"/>
    <mergeCell ref="AB221:AB222"/>
    <mergeCell ref="AC221:AC222"/>
    <mergeCell ref="AD221:AD222"/>
    <mergeCell ref="O221:O222"/>
    <mergeCell ref="P221:P222"/>
    <mergeCell ref="AE277:AJ277"/>
    <mergeCell ref="M277:Q277"/>
    <mergeCell ref="R277:R278"/>
    <mergeCell ref="W221:W222"/>
    <mergeCell ref="X221:X222"/>
    <mergeCell ref="Z220:AD220"/>
    <mergeCell ref="F221:F222"/>
    <mergeCell ref="G221:G222"/>
    <mergeCell ref="H221:H222"/>
    <mergeCell ref="I221:I222"/>
    <mergeCell ref="J221:J222"/>
    <mergeCell ref="K221:K222"/>
    <mergeCell ref="L221:L222"/>
    <mergeCell ref="M221:M222"/>
    <mergeCell ref="N221:N222"/>
    <mergeCell ref="I163:I164"/>
    <mergeCell ref="J163:J164"/>
    <mergeCell ref="K163:K164"/>
    <mergeCell ref="L163:L164"/>
    <mergeCell ref="AH163:AH164"/>
    <mergeCell ref="D219:D222"/>
    <mergeCell ref="E219:AD219"/>
    <mergeCell ref="E220:E222"/>
    <mergeCell ref="F220:Y220"/>
    <mergeCell ref="AC163:AC164"/>
    <mergeCell ref="AD163:AD164"/>
    <mergeCell ref="AE163:AE164"/>
    <mergeCell ref="AF163:AF164"/>
    <mergeCell ref="AG163:AG164"/>
    <mergeCell ref="W163:W164"/>
    <mergeCell ref="X163:X164"/>
    <mergeCell ref="Y163:Y164"/>
    <mergeCell ref="Z163:Z164"/>
    <mergeCell ref="AA163:AA164"/>
    <mergeCell ref="AB163:AB164"/>
    <mergeCell ref="M163:M164"/>
    <mergeCell ref="N163:N164"/>
    <mergeCell ref="Q221:U221"/>
    <mergeCell ref="V221:V222"/>
    <mergeCell ref="AH106:AH107"/>
    <mergeCell ref="D161:D164"/>
    <mergeCell ref="E161:AD161"/>
    <mergeCell ref="E162:E164"/>
    <mergeCell ref="F162:Y162"/>
    <mergeCell ref="Z162:AD162"/>
    <mergeCell ref="F163:F164"/>
    <mergeCell ref="AE106:AE107"/>
    <mergeCell ref="AF106:AF107"/>
    <mergeCell ref="AG106:AG107"/>
    <mergeCell ref="Y106:Y107"/>
    <mergeCell ref="Z106:Z107"/>
    <mergeCell ref="AA106:AA107"/>
    <mergeCell ref="AB106:AB107"/>
    <mergeCell ref="AC106:AC107"/>
    <mergeCell ref="AD106:AD107"/>
    <mergeCell ref="O106:O107"/>
    <mergeCell ref="P106:P107"/>
    <mergeCell ref="O163:O164"/>
    <mergeCell ref="P163:P164"/>
    <mergeCell ref="Q163:U163"/>
    <mergeCell ref="V163:V164"/>
    <mergeCell ref="G163:G164"/>
    <mergeCell ref="H163:H164"/>
    <mergeCell ref="X106:X107"/>
    <mergeCell ref="Z105:AD105"/>
    <mergeCell ref="F106:F107"/>
    <mergeCell ref="G106:G107"/>
    <mergeCell ref="H106:H107"/>
    <mergeCell ref="I106:I107"/>
    <mergeCell ref="J106:J107"/>
    <mergeCell ref="K106:K107"/>
    <mergeCell ref="L106:L107"/>
    <mergeCell ref="M106:M107"/>
    <mergeCell ref="N106:N107"/>
    <mergeCell ref="D12:AH12"/>
    <mergeCell ref="D103:AH103"/>
    <mergeCell ref="AE13:AF14"/>
    <mergeCell ref="AG13:AH14"/>
    <mergeCell ref="D13:D16"/>
    <mergeCell ref="E13:AD13"/>
    <mergeCell ref="E14:E16"/>
    <mergeCell ref="F14:Y14"/>
    <mergeCell ref="Z14:AD14"/>
    <mergeCell ref="F15:F16"/>
    <mergeCell ref="G15:G16"/>
    <mergeCell ref="P15:P16"/>
    <mergeCell ref="Q15:U15"/>
    <mergeCell ref="V15:V16"/>
    <mergeCell ref="W15:W16"/>
    <mergeCell ref="H15:H16"/>
    <mergeCell ref="I15:I16"/>
    <mergeCell ref="J15:J16"/>
    <mergeCell ref="K15:K16"/>
    <mergeCell ref="L15:L16"/>
    <mergeCell ref="M15:M16"/>
    <mergeCell ref="AH15:AH16"/>
    <mergeCell ref="AD15:AD16"/>
    <mergeCell ref="X15:X16"/>
    <mergeCell ref="AE104:AF105"/>
    <mergeCell ref="AG104:AH105"/>
    <mergeCell ref="AE161:AF162"/>
    <mergeCell ref="AG161:AH162"/>
    <mergeCell ref="D160:AH160"/>
    <mergeCell ref="AE219:AF220"/>
    <mergeCell ref="AG219:AH220"/>
    <mergeCell ref="D218:AH218"/>
    <mergeCell ref="AE15:AE16"/>
    <mergeCell ref="AF15:AF16"/>
    <mergeCell ref="D104:D107"/>
    <mergeCell ref="E104:AD104"/>
    <mergeCell ref="E105:E107"/>
    <mergeCell ref="F105:Y105"/>
    <mergeCell ref="Y15:Y16"/>
    <mergeCell ref="Z15:Z16"/>
    <mergeCell ref="AA15:AA16"/>
    <mergeCell ref="AB15:AB16"/>
    <mergeCell ref="AC15:AC16"/>
    <mergeCell ref="N15:N16"/>
    <mergeCell ref="O15:O16"/>
    <mergeCell ref="Q106:U106"/>
    <mergeCell ref="V106:V107"/>
    <mergeCell ref="W106:W107"/>
  </mergeCells>
  <dataValidations count="1">
    <dataValidation type="decimal" allowBlank="1" showInputMessage="1" showErrorMessage="1" error="Data is of incorrect type!" sqref="R250:V250 Q80:Q87 F90:F98 Z80:Z87 Q90:Q98 AE80:AE87 Z90:Z98 AG80:AG87 AE90:AE98 AG90:AG98 Q139:Q146 Z139:Z146 AE139:AE146 AG139:AG146 Q196:Q203 Z196:Z203 AE196:AE203 AG196:AG203 D280:AJ280 Q254:Q261 Z254:Z261 AE254:AE261 AG254:AG261 Z135:Z137 AE135:AE137 AG135:AG137 Q135:Q137 F149:F155 Q149:Q155 Z149:Z155 AE149:AE155 AG149:AG155 Z192:Z194 R135:V135 AE192:AE194 AG192:AG194 Q192:Q194 F206:F212 Q206:Q212 Z206:Z212 AE206:AE212 AG206:AG212 W78:Y78 Z250:Z252 R192:V192 AE250:AE252 AG250:AG252 Q250:Q252 F264:F270 Q264:Q270 Z264:Z270 AE264:AE270 AG264:AG270 D281:D285 D287:D288 F281:F285 F287:F288 K281:K285 K287:K288 M281:M285 M287:M288 D286:AJ286 T281:T285 T287:T288 R281:R285 R287:R288 Y281:Z285 Y287:Z288 AE287:AE288 AE281:AE285 D298:AJ298 D311:AJ311 D324:AJ324 G78:M78 O78 I77 K77 M77 N76 P76 R76:V76 D135:E155 W137:Y137 G137:M137 O137 I136 K136 M136 N135 P135 D192:E212 W194:Y194 G194:M194 O194 I193 K193 M193 N192 P192 D250:E270 W252:Y252 G252:M252 O252 I251 K251 M251 N250 P250 AE225:AE235 Z225:Z235 Q225:Q235 F225:F235 F196:F203 AG225:AG235 F139:F146 AG167:AG177 AE167:AE177 Z167:Z177 Q167:Q177 F167:F177 F110:F120 Q110:Q120 Z110:Z120 AE110:AE120 AG110:AG120 AE19:AE36 Z19:Z36 Q19:Q36 F19:F36 AG19:AG36 AA40:AD40 F80:F87 F254:F261 AE76:AE78 AG76:AG78 F76:F78 Q76:Q78 D18:D61 AG285 Z76:Z78 D109:E133 Q122:Q133 AG122:AG133 AE122:AE133 Z122:Z133 F122:F133 F135:F137 D166:E190 Q179:Q190 AG179:AG190 AE179:AE190 Z179:Z190 F179:F190 F192:F194 D224:E248 Q237:Q248 AG237:AG248 AE237:AE248 Z237:Z248 F237:F248 F250:F252 Z38:Z74 AE38:AE74 AG38:AG74 F38:F74 Q38:Q74 D65:D98 E18:E98 AE299:AE301 Y299:Z301 T299:T301 R299:R301 M299:M301 K299:K301 F299:F301 D299:D301 D312:D314 F312:F314 K312:K314 M312:M314 R312:R314 T312:T314 Y312:Z314 AE312:AE314 Y325:Z327 T325:T327 R325:R327 M325:M327 K325:K327 F325:F327 D325:D327 AE325:AE327 F79:AH79 F88:AH89 F37:AH37 F18:AH18 F75:AH75 F138:AH138 F147:AH148 F121:AH121 F109:AH109 D134:AH134 F204:AH205 F195:AH195 F178:AH178 F166:AH166 D191:AH191 F262:AH263 F253:AH253 F236:AH236 F224:AH224 D249:AH249" xr:uid="{00000000-0002-0000-0000-000000000000}"/>
  </dataValidation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NS.07.01.02</vt:lpstr>
      <vt:lpstr>NS.07.01.07</vt:lpstr>
      <vt:lpstr>NS.07.01.01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2023-06-23T10:10:18Z</dcterms:created>
  <dcterms:modified xsi:type="dcterms:W3CDTF">2023-06-27T15:39:31Z</dcterms:modified>
</cp:coreProperties>
</file>